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ilnicelk-my.sharepoint.com/personal/monika_poslova_silnicelk_cz/Documents/Documents/_VEŘEJNÉ ZAKÁZKY/Z26002_Zateplení dílny Sosnová/1_ZD/Z26002_Zateplení dílny Sosnová_Příloha č. 6 Výzvy_PD, VV a povolení/"/>
    </mc:Choice>
  </mc:AlternateContent>
  <xr:revisionPtr revIDLastSave="152" documentId="8_{12B58115-37CA-46F2-9DAD-81E3B09E380F}" xr6:coauthVersionLast="47" xr6:coauthVersionMax="47" xr10:uidLastSave="{5F711049-6C1D-497D-A7F1-BBC9F08E2A7B}"/>
  <bookViews>
    <workbookView xWindow="-28920" yWindow="-900" windowWidth="29040" windowHeight="15720" firstSheet="1" activeTab="1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SO 01 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01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01 1 Pol'!$A$1:$S$726</definedName>
    <definedName name="_xlnm.Print_Area" localSheetId="1">Stavba!$A$1:$J$70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8"/>
  <customWorkbookViews>
    <customWorkbookView name="Radim" guid="{B7E7C763-C459-487D-8ABA-5CFDDFBD5A84}" maximized="1" xWindow="-8" yWindow="-8" windowWidth="1296" windowHeight="1040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75" i="12" l="1"/>
  <c r="G676" i="12"/>
  <c r="G677" i="12"/>
  <c r="G678" i="12"/>
  <c r="G674" i="12"/>
  <c r="F673" i="12" s="1"/>
  <c r="G673" i="12" s="1"/>
  <c r="G672" i="12"/>
  <c r="G671" i="12"/>
  <c r="G667" i="12"/>
  <c r="G668" i="12"/>
  <c r="G669" i="12"/>
  <c r="G666" i="12"/>
  <c r="F665" i="12"/>
  <c r="G665" i="12" s="1"/>
  <c r="G663" i="12"/>
  <c r="G664" i="12"/>
  <c r="G662" i="12"/>
  <c r="G723" i="12"/>
  <c r="G712" i="12"/>
  <c r="G702" i="12"/>
  <c r="G699" i="12"/>
  <c r="G696" i="12"/>
  <c r="G693" i="12"/>
  <c r="G686" i="12"/>
  <c r="G680" i="12"/>
  <c r="G658" i="12"/>
  <c r="G656" i="12"/>
  <c r="G653" i="12"/>
  <c r="G647" i="12"/>
  <c r="G642" i="12"/>
  <c r="G637" i="12"/>
  <c r="G633" i="12"/>
  <c r="G628" i="12"/>
  <c r="G626" i="12"/>
  <c r="G618" i="12"/>
  <c r="G576" i="12"/>
  <c r="G570" i="12"/>
  <c r="G566" i="12"/>
  <c r="G565" i="12" s="1"/>
  <c r="G563" i="12"/>
  <c r="G560" i="12"/>
  <c r="G556" i="12"/>
  <c r="G552" i="12"/>
  <c r="G515" i="12"/>
  <c r="G485" i="12"/>
  <c r="G459" i="12"/>
  <c r="G453" i="12"/>
  <c r="G430" i="12"/>
  <c r="G422" i="12"/>
  <c r="G403" i="12"/>
  <c r="G399" i="12"/>
  <c r="G393" i="12"/>
  <c r="G387" i="12"/>
  <c r="G381" i="12"/>
  <c r="G378" i="12"/>
  <c r="G375" i="12"/>
  <c r="G372" i="12"/>
  <c r="G360" i="12"/>
  <c r="G358" i="12"/>
  <c r="G356" i="12"/>
  <c r="G354" i="12"/>
  <c r="G352" i="12"/>
  <c r="G350" i="12"/>
  <c r="G348" i="12"/>
  <c r="G346" i="12"/>
  <c r="G344" i="12"/>
  <c r="G342" i="12"/>
  <c r="G340" i="12"/>
  <c r="G206" i="12"/>
  <c r="G202" i="12"/>
  <c r="G197" i="12"/>
  <c r="G192" i="12"/>
  <c r="G172" i="12"/>
  <c r="G122" i="12"/>
  <c r="G111" i="12"/>
  <c r="G106" i="12"/>
  <c r="G96" i="12"/>
  <c r="G92" i="12"/>
  <c r="G75" i="12"/>
  <c r="G69" i="12"/>
  <c r="G66" i="12"/>
  <c r="G63" i="12"/>
  <c r="G56" i="12"/>
  <c r="G49" i="12"/>
  <c r="G45" i="12"/>
  <c r="G42" i="12"/>
  <c r="G39" i="12"/>
  <c r="G35" i="12"/>
  <c r="G32" i="12"/>
  <c r="G26" i="12"/>
  <c r="G22" i="12"/>
  <c r="G17" i="12"/>
  <c r="G15" i="12"/>
  <c r="G9" i="12"/>
  <c r="G8" i="12"/>
  <c r="E140" i="12"/>
  <c r="G140" i="12" s="1"/>
  <c r="G679" i="12" l="1"/>
  <c r="I68" i="1" s="1"/>
  <c r="I20" i="1" s="1"/>
  <c r="F661" i="12"/>
  <c r="G661" i="12" s="1"/>
  <c r="F670" i="12"/>
  <c r="G670" i="12" s="1"/>
  <c r="E362" i="12"/>
  <c r="G362" i="12" s="1"/>
  <c r="E301" i="12"/>
  <c r="E339" i="12"/>
  <c r="E336" i="12"/>
  <c r="E298" i="12"/>
  <c r="E329" i="12"/>
  <c r="E291" i="12"/>
  <c r="E326" i="12"/>
  <c r="E288" i="12"/>
  <c r="E323" i="12"/>
  <c r="E285" i="12"/>
  <c r="E256" i="12"/>
  <c r="E225" i="12"/>
  <c r="E230" i="12"/>
  <c r="E317" i="12"/>
  <c r="E279" i="12"/>
  <c r="E253" i="12"/>
  <c r="E222" i="12"/>
  <c r="AU681" i="12"/>
  <c r="AU173" i="12"/>
  <c r="I52" i="1"/>
  <c r="I8" i="12"/>
  <c r="K8" i="12"/>
  <c r="M8" i="12"/>
  <c r="P8" i="12"/>
  <c r="G55" i="12"/>
  <c r="I53" i="1" s="1"/>
  <c r="I55" i="12"/>
  <c r="K55" i="12"/>
  <c r="M55" i="12"/>
  <c r="P55" i="12"/>
  <c r="G62" i="12"/>
  <c r="I54" i="1" s="1"/>
  <c r="I62" i="12"/>
  <c r="K62" i="12"/>
  <c r="M62" i="12"/>
  <c r="P62" i="12"/>
  <c r="G68" i="12"/>
  <c r="I55" i="1" s="1"/>
  <c r="I68" i="12"/>
  <c r="K68" i="12"/>
  <c r="M68" i="12"/>
  <c r="P68" i="12"/>
  <c r="G74" i="12"/>
  <c r="I56" i="1" s="1"/>
  <c r="I74" i="12"/>
  <c r="K74" i="12"/>
  <c r="M74" i="12"/>
  <c r="P74" i="12"/>
  <c r="G95" i="12"/>
  <c r="I57" i="1" s="1"/>
  <c r="I95" i="12"/>
  <c r="K95" i="12"/>
  <c r="M95" i="12"/>
  <c r="P95" i="12"/>
  <c r="I210" i="12"/>
  <c r="K210" i="12"/>
  <c r="M210" i="12"/>
  <c r="P210" i="12"/>
  <c r="G371" i="12"/>
  <c r="I59" i="1" s="1"/>
  <c r="I371" i="12"/>
  <c r="K371" i="12"/>
  <c r="M371" i="12"/>
  <c r="P371" i="12"/>
  <c r="G386" i="12"/>
  <c r="I60" i="1" s="1"/>
  <c r="I386" i="12"/>
  <c r="K386" i="12"/>
  <c r="M386" i="12"/>
  <c r="P386" i="12"/>
  <c r="G392" i="12"/>
  <c r="I61" i="1" s="1"/>
  <c r="I392" i="12"/>
  <c r="K392" i="12"/>
  <c r="M392" i="12"/>
  <c r="P392" i="12"/>
  <c r="G559" i="12"/>
  <c r="I62" i="1" s="1"/>
  <c r="I559" i="12"/>
  <c r="K559" i="12"/>
  <c r="M559" i="12"/>
  <c r="P559" i="12"/>
  <c r="I63" i="1"/>
  <c r="I565" i="12"/>
  <c r="K565" i="12"/>
  <c r="M565" i="12"/>
  <c r="P565" i="12"/>
  <c r="G627" i="12"/>
  <c r="I64" i="1" s="1"/>
  <c r="I627" i="12"/>
  <c r="K627" i="12"/>
  <c r="M627" i="12"/>
  <c r="P627" i="12"/>
  <c r="G641" i="12"/>
  <c r="I65" i="1" s="1"/>
  <c r="I641" i="12"/>
  <c r="K641" i="12"/>
  <c r="M641" i="12"/>
  <c r="P641" i="12"/>
  <c r="G652" i="12"/>
  <c r="I66" i="1" s="1"/>
  <c r="I652" i="12"/>
  <c r="K652" i="12"/>
  <c r="M652" i="12"/>
  <c r="P652" i="12"/>
  <c r="I679" i="12"/>
  <c r="K679" i="12"/>
  <c r="M679" i="12"/>
  <c r="P679" i="12"/>
  <c r="G711" i="12"/>
  <c r="I69" i="1" s="1"/>
  <c r="I19" i="1" s="1"/>
  <c r="I711" i="12"/>
  <c r="K711" i="12"/>
  <c r="M711" i="12"/>
  <c r="P711" i="12"/>
  <c r="F42" i="1"/>
  <c r="G42" i="1"/>
  <c r="H42" i="1"/>
  <c r="I42" i="1"/>
  <c r="J40" i="1" s="1"/>
  <c r="J41" i="1"/>
  <c r="J28" i="1"/>
  <c r="J26" i="1"/>
  <c r="G38" i="1"/>
  <c r="F38" i="1"/>
  <c r="J23" i="1"/>
  <c r="J24" i="1"/>
  <c r="J25" i="1"/>
  <c r="J27" i="1"/>
  <c r="E24" i="1"/>
  <c r="E26" i="1"/>
  <c r="G660" i="12" l="1"/>
  <c r="I67" i="1" s="1"/>
  <c r="I18" i="1" s="1"/>
  <c r="I17" i="1"/>
  <c r="J39" i="1"/>
  <c r="J42" i="1" s="1"/>
  <c r="E211" i="12"/>
  <c r="G211" i="12" s="1"/>
  <c r="E242" i="12"/>
  <c r="G242" i="12" s="1"/>
  <c r="E272" i="12"/>
  <c r="G272" i="12" s="1"/>
  <c r="E309" i="12"/>
  <c r="G309" i="12" s="1"/>
  <c r="G210" i="12" l="1"/>
  <c r="I58" i="1" s="1"/>
  <c r="I70" i="1" l="1"/>
  <c r="J57" i="1" s="1"/>
  <c r="I16" i="1"/>
  <c r="I21" i="1" s="1"/>
  <c r="G25" i="1" s="1"/>
  <c r="G26" i="1" s="1"/>
  <c r="G29" i="1" s="1"/>
  <c r="J56" i="1" l="1"/>
  <c r="J59" i="1"/>
  <c r="J62" i="1"/>
  <c r="J54" i="1"/>
  <c r="J53" i="1"/>
  <c r="J66" i="1"/>
  <c r="J69" i="1"/>
  <c r="J52" i="1"/>
  <c r="J64" i="1"/>
  <c r="J63" i="1"/>
  <c r="J68" i="1"/>
  <c r="J61" i="1"/>
  <c r="J60" i="1"/>
  <c r="J67" i="1"/>
  <c r="J55" i="1"/>
  <c r="J58" i="1"/>
  <c r="J65" i="1"/>
  <c r="J7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sharedStrings.xml><?xml version="1.0" encoding="utf-8"?>
<sst xmlns="http://schemas.openxmlformats.org/spreadsheetml/2006/main" count="1885" uniqueCount="684">
  <si>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</si>
  <si>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</si>
  <si>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#RTSROZP#</t>
  </si>
  <si>
    <t>Položkový rozpočet stavby</t>
  </si>
  <si>
    <t>Stavba:</t>
  </si>
  <si>
    <t>001</t>
  </si>
  <si>
    <t>Stavební úpravy objektu, zateplení obálky</t>
  </si>
  <si>
    <t>Objekt:</t>
  </si>
  <si>
    <t>SO 01</t>
  </si>
  <si>
    <t>Rozpočet:</t>
  </si>
  <si>
    <t>1</t>
  </si>
  <si>
    <t>Objednatel:</t>
  </si>
  <si>
    <t>Silnice LK a.s.</t>
  </si>
  <si>
    <t>IČO:</t>
  </si>
  <si>
    <t>28746503</t>
  </si>
  <si>
    <t>Československé armády 4805/24</t>
  </si>
  <si>
    <t>DIČ:</t>
  </si>
  <si>
    <t>CZ28746503</t>
  </si>
  <si>
    <t>46605</t>
  </si>
  <si>
    <t>Jablonec nad Nisou - Rýnovice</t>
  </si>
  <si>
    <t>Projektant:</t>
  </si>
  <si>
    <t>Zhotovitel:</t>
  </si>
  <si>
    <t>Vypracoval:</t>
  </si>
  <si>
    <t>Ing. Jiří Marek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</si>
  <si>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</si>
  <si>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</si>
  <si>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</si>
  <si>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</si>
  <si>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</si>
  <si>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</si>
  <si>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</si>
  <si>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</si>
  <si>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Ostatní náklady</t>
  </si>
  <si>
    <t>Rekapitulace daní</t>
  </si>
  <si>
    <t>Základ pro sníženou DPH</t>
  </si>
  <si>
    <t>%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</si>
  <si>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</si>
  <si>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</si>
  <si>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</si>
  <si>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</si>
  <si>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</si>
  <si>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</si>
  <si>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</si>
  <si>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</si>
  <si>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</si>
  <si>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</si>
  <si>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</si>
  <si>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</si>
  <si>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</si>
  <si>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</si>
  <si>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Název</t>
  </si>
  <si>
    <t>DPH celkem</t>
  </si>
  <si>
    <t>Cena celkem</t>
  </si>
  <si>
    <t>Stavba</t>
  </si>
  <si>
    <t>Celkem za stavbu</t>
  </si>
  <si>
    <t>#POPS</t>
  </si>
  <si>
    <t>Popis stavby: 001 - Stavební úpravy objektu, zateplení obálky</t>
  </si>
  <si>
    <t>#POPO</t>
  </si>
  <si>
    <t>Popis objektu: SO 01 - Stavební úpravy objektu, zateplení obálky</t>
  </si>
  <si>
    <t>#POPR</t>
  </si>
  <si>
    <t>Popis rozpočtu: 1 - Stavební úpravy objektu, zateplení obálky</t>
  </si>
  <si>
    <t>Rekapitulace dílů</t>
  </si>
  <si>
    <t>Typ dílu</t>
  </si>
  <si>
    <t>Zemní práce</t>
  </si>
  <si>
    <t>2</t>
  </si>
  <si>
    <t>Základy a zvláštní zakládání</t>
  </si>
  <si>
    <t>3</t>
  </si>
  <si>
    <t>Svislé a kompletní konstrukce</t>
  </si>
  <si>
    <t>5</t>
  </si>
  <si>
    <t>Komunikace</t>
  </si>
  <si>
    <t>61</t>
  </si>
  <si>
    <t>Úpravy povrchů vnitřní</t>
  </si>
  <si>
    <t>62</t>
  </si>
  <si>
    <t>Úpravy povrchů vnější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</si>
  <si>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</si>
  <si>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</si>
  <si>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</si>
  <si>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</si>
  <si>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</si>
  <si>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</si>
  <si>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</si>
  <si>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</si>
  <si>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</si>
  <si>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</si>
  <si>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764</t>
  </si>
  <si>
    <t>Konstrukce klempířské</t>
  </si>
  <si>
    <t>767</t>
  </si>
  <si>
    <t>Konstrukce zámečnické</t>
  </si>
  <si>
    <t>784</t>
  </si>
  <si>
    <t>Malby</t>
  </si>
  <si>
    <t>799</t>
  </si>
  <si>
    <t>Ostatní</t>
  </si>
  <si>
    <t>M65</t>
  </si>
  <si>
    <t>Elektroinstalace</t>
  </si>
  <si>
    <t>D96</t>
  </si>
  <si>
    <t>Přesuny suti a vybouraných hmot</t>
  </si>
  <si>
    <t>PSU</t>
  </si>
  <si>
    <t xml:space="preserve">Položkový rozpočet </t>
  </si>
  <si>
    <t>S:</t>
  </si>
  <si>
    <t>O:</t>
  </si>
  <si>
    <t>R: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</si>
  <si>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</si>
  <si>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</si>
  <si>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</si>
  <si>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</si>
  <si>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</si>
  <si>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</si>
  <si>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</si>
  <si>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</si>
  <si>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</si>
  <si>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</si>
  <si>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</t>
  </si>
  <si>
    <t>Dodávka celk.</t>
  </si>
  <si>
    <t>Montáž</t>
  </si>
  <si>
    <t>Montáž celk.</t>
  </si>
  <si>
    <t>DPH</t>
  </si>
  <si>
    <t>Cena s DPH</t>
  </si>
  <si>
    <t>Ceník</t>
  </si>
  <si>
    <t>Nhod / MJ</t>
  </si>
  <si>
    <t>Nhod celk.</t>
  </si>
  <si>
    <t>Dodavatel</t>
  </si>
  <si>
    <t>Typ položky</t>
  </si>
  <si>
    <t>Stav položky</t>
  </si>
  <si>
    <t>Díl:</t>
  </si>
  <si>
    <t>DIL</t>
  </si>
  <si>
    <t>132201111R00</t>
  </si>
  <si>
    <t>Hloubení rýh šířky do 600 mm v hor. 3, do 100 m3, STROJNĚ</t>
  </si>
  <si>
    <t>m3</t>
  </si>
  <si>
    <t>Práce</t>
  </si>
  <si>
    <t>Běžná</t>
  </si>
  <si>
    <t>POL1_</t>
  </si>
  <si>
    <t xml:space="preserve">rýhy kolem objektu pro zateplení základů : </t>
  </si>
  <si>
    <t>VV</t>
  </si>
  <si>
    <t xml:space="preserve">dle TZ -výkopy = hloubka 750 mm : </t>
  </si>
  <si>
    <t xml:space="preserve">šíře 600 mm : </t>
  </si>
  <si>
    <t>2*49*0,6*0,75</t>
  </si>
  <si>
    <t>2*22*0,6*0,75</t>
  </si>
  <si>
    <t>132201119R00</t>
  </si>
  <si>
    <t>Příplatek za lepivost, hloubení rýh šířky do 600 mm, v hornině 3, STROJNĚ</t>
  </si>
  <si>
    <t>63,9/3</t>
  </si>
  <si>
    <t>162201102R00</t>
  </si>
  <si>
    <t>Vodorovné přemístění výkopku z horniny tř. 1 - 4, do 50 m</t>
  </si>
  <si>
    <t xml:space="preserve">odvoz výkopku na depo =  63,9m3 : </t>
  </si>
  <si>
    <t>63,9</t>
  </si>
  <si>
    <t xml:space="preserve">odvoz výkopku ke zpětnému zásypu(odpočet štp + bet. lože- cca 350mm) : </t>
  </si>
  <si>
    <t>63,9-(1*49*0,6*0,35+2*22*0,6*0,35)</t>
  </si>
  <si>
    <t>167101101R00</t>
  </si>
  <si>
    <t>Nakládání výkopku z hor. 1 ÷ 4 v množství do 100 m3</t>
  </si>
  <si>
    <t xml:space="preserve">nakládání výkopku na depu ke zpětnému zásypu : </t>
  </si>
  <si>
    <t xml:space="preserve"> ke zpětnému zásypu(odpočet štp + bet. lože- cca 350mm) : </t>
  </si>
  <si>
    <t>174101101R00</t>
  </si>
  <si>
    <t>Zásyp jam, rýh, šachet se zhutněním</t>
  </si>
  <si>
    <t>včetně strojního přemístění materiálu pro zásyp ze vzdálenosti do 10 m od okraje zásypu</t>
  </si>
  <si>
    <t>POP</t>
  </si>
  <si>
    <t xml:space="preserve">podsyp pod betonové lože okapováho chodníku v tl. 150mm,šíře 600mm : </t>
  </si>
  <si>
    <t xml:space="preserve">předpoklad ,že na severu u vjezdů není okapový chodník- vi příčný řez : </t>
  </si>
  <si>
    <t>1*49*0,6*0,15</t>
  </si>
  <si>
    <t>2*22*0,6*0,15</t>
  </si>
  <si>
    <t>180402111R00</t>
  </si>
  <si>
    <t>Založení trávníku parkového výsevem v rovině</t>
  </si>
  <si>
    <t>m2</t>
  </si>
  <si>
    <t xml:space="preserve">osetí upravené plochy = 198,8m2 : </t>
  </si>
  <si>
    <t>130,2</t>
  </si>
  <si>
    <t>181201101R00</t>
  </si>
  <si>
    <t>Úprava pláně v násypech v hor. 1-4, bez zhutnění</t>
  </si>
  <si>
    <t xml:space="preserve">rozprostření přebytečného výkopku v areálu investora(UNC,JCB ap.) cca v tl.15cm : </t>
  </si>
  <si>
    <t xml:space="preserve"> štp + bet. lože- cca 350mm : </t>
  </si>
  <si>
    <t>(1*49*0,6*0,35+2*22*0,6*0,35)/0,15</t>
  </si>
  <si>
    <t>181301101R00</t>
  </si>
  <si>
    <t>Rozprostření ornice, rovina, v ploše do 500 m2, do tl. 100 mm</t>
  </si>
  <si>
    <t xml:space="preserve">ohumusování rozprostřeného přebytečného výkopku =130,2m2 : </t>
  </si>
  <si>
    <t>00572400R</t>
  </si>
  <si>
    <t>Směs travní parková I. běžná zátěž PROFI</t>
  </si>
  <si>
    <t>kg</t>
  </si>
  <si>
    <t>SPCM</t>
  </si>
  <si>
    <t>Specifikace</t>
  </si>
  <si>
    <t>POL3_</t>
  </si>
  <si>
    <t xml:space="preserve">travní směs cca 0,05 kg/m2 : </t>
  </si>
  <si>
    <t>130,2*0,05</t>
  </si>
  <si>
    <t>5832012R</t>
  </si>
  <si>
    <t>Zemina zahradní, tříděná 0/8</t>
  </si>
  <si>
    <t>t</t>
  </si>
  <si>
    <t xml:space="preserve">ornice pro zahumusování upraveného terénu přebytečným výkopkem : </t>
  </si>
  <si>
    <t xml:space="preserve">v tl. cca 10cm, 1m3 = cca 1,6t : </t>
  </si>
  <si>
    <t>130,2*0,1*1,6</t>
  </si>
  <si>
    <t>583426851R</t>
  </si>
  <si>
    <t xml:space="preserve">Kamenivo drcené 16/32 </t>
  </si>
  <si>
    <t xml:space="preserve">dodávka podsypového materiálu : </t>
  </si>
  <si>
    <t xml:space="preserve"> pod betonové lože okapováho chodníku v tl. 150mm,šíře 600mm : </t>
  </si>
  <si>
    <t>1*49*0,6*0,15*1,7</t>
  </si>
  <si>
    <t>2*22*0,6*0,15*1,7</t>
  </si>
  <si>
    <t>274313611R00</t>
  </si>
  <si>
    <t>Beton základových pasů prostý C 16/20</t>
  </si>
  <si>
    <t>Včetně dodávky a uložení betonu a kamene.</t>
  </si>
  <si>
    <t xml:space="preserve"> betonové lože okapováho chodníku v tl. 200mm,šíře 600mm : </t>
  </si>
  <si>
    <t>1*49*0,6*0,2</t>
  </si>
  <si>
    <t>2*22*0,6*0,2</t>
  </si>
  <si>
    <t>311261212R00</t>
  </si>
  <si>
    <t>Zdivo z velkoformátových pórobetonových bloků se zvýšenou pevností, tl. 250 mm</t>
  </si>
  <si>
    <t xml:space="preserve">zazdívka 1 ks okna v 2.NP : </t>
  </si>
  <si>
    <t>2,4*1,8</t>
  </si>
  <si>
    <t>Překlad 2x I200, dl. 4100 mm</t>
  </si>
  <si>
    <t>kus</t>
  </si>
  <si>
    <t>2*4,1</t>
  </si>
  <si>
    <t>596811111RT4</t>
  </si>
  <si>
    <t>Kladení dlažby komunikací pro pěší, z dlažby betonové, lože z kameniva těženého do tl. 30 mm včetně dlažby betonové 500 x 500 x 50 mm</t>
  </si>
  <si>
    <t xml:space="preserve">povrch okapového chodníku- osazení + dodávka dlažby : </t>
  </si>
  <si>
    <t>1*49*0,5</t>
  </si>
  <si>
    <t>2*22*0,5</t>
  </si>
  <si>
    <t>612409991R00</t>
  </si>
  <si>
    <t>Začištění omítek kolem oken, dveří, obkladů apod.</t>
  </si>
  <si>
    <t>m</t>
  </si>
  <si>
    <t xml:space="preserve">začištění ostění a nadpraží po osazení výplní z vnitřní strany objektu : </t>
  </si>
  <si>
    <t xml:space="preserve"> jih : </t>
  </si>
  <si>
    <t>28*(1,8*2+2,4)</t>
  </si>
  <si>
    <t>1*3*1,8</t>
  </si>
  <si>
    <t>1*(2*2,02+1)</t>
  </si>
  <si>
    <t xml:space="preserve"> východ : </t>
  </si>
  <si>
    <t>4*(2*1,8+2,4)</t>
  </si>
  <si>
    <t>1*(2*2,1+1,8)</t>
  </si>
  <si>
    <t>2*(2*2,24+3,6)</t>
  </si>
  <si>
    <t>1*(2*2,4+3,6)</t>
  </si>
  <si>
    <t>1*(2*2,5+1,9)</t>
  </si>
  <si>
    <t xml:space="preserve">omítka západ : </t>
  </si>
  <si>
    <t>3*(2*1,8+2,4)</t>
  </si>
  <si>
    <t>1*(2*2,02+1,75)</t>
  </si>
  <si>
    <t>4*(2*2,4+3,6)</t>
  </si>
  <si>
    <t>1*(2*1,8+1,8)</t>
  </si>
  <si>
    <t>612472621R00</t>
  </si>
  <si>
    <t>Omítka vnitřních stěn určená pro pórobetonové zdivo, tepelněizolační, jádrová omítka a hlazená stěrka, prováděná ručně</t>
  </si>
  <si>
    <t xml:space="preserve">vnitřní omítka porobetonu po zazdění okna v 2.NP : </t>
  </si>
  <si>
    <t>620991121R00</t>
  </si>
  <si>
    <t>Zakrývání výplní vnějších otvorů z lešení</t>
  </si>
  <si>
    <t xml:space="preserve">zakrytí otvorů z vnější strany : </t>
  </si>
  <si>
    <t>-28*2,4*1,8+1,8*1,8+0,8*2,02</t>
  </si>
  <si>
    <t xml:space="preserve"> sever : </t>
  </si>
  <si>
    <t>7*3,6*3,6+3,6*4,2+3,6*2,24</t>
  </si>
  <si>
    <t xml:space="preserve">omítka východ : </t>
  </si>
  <si>
    <t>4*2,4*1,8+1,8*2,1+1,9*2,5+3,6*2,4+2*3,6*2,24</t>
  </si>
  <si>
    <t>3*2,4*1,8+1,8*1,8+1,75*2,02+4*3,6*2,4</t>
  </si>
  <si>
    <t>622311514R00</t>
  </si>
  <si>
    <t>Izolace suterénu z extrudovaného polystyrenu (XPS) tl. 140 mm, bez povrchové úpravy</t>
  </si>
  <si>
    <t xml:space="preserve">izolace pod terénem - dle příčného  řezu 40 cm do hloubky pod terén : </t>
  </si>
  <si>
    <t>1*49,28*0,4</t>
  </si>
  <si>
    <t>1*49,18*0,4</t>
  </si>
  <si>
    <t>2*22*0,4</t>
  </si>
  <si>
    <t>622311524RT1</t>
  </si>
  <si>
    <t>Zateplovací systém soklu, izolant XPS tl. 140 mm, s flexibilním lepicím/stěrkovým tmelem a akrylátovou pastovitou omítkou (zrno 2,0 mm)</t>
  </si>
  <si>
    <t>Součinitel tepelné vodivosti izolantu je 0,038 W/mK.</t>
  </si>
  <si>
    <t xml:space="preserve">skladba OS2 : </t>
  </si>
  <si>
    <t xml:space="preserve">izolace soklu nad  terénem - dle příčného  řezu 40 cm nad  terén : </t>
  </si>
  <si>
    <t>-8*3,6*0,4</t>
  </si>
  <si>
    <t>-0,8*0,4</t>
  </si>
  <si>
    <t>-1,75*0,4</t>
  </si>
  <si>
    <t>-1,9*0,4</t>
  </si>
  <si>
    <t>622311734RT3</t>
  </si>
  <si>
    <t>Fasádní zateplovací systém, lamelové desky z minerální vaty (kolmé vlákno) tl. 140 mm, systémový lepicí/stěrkový tmel a silikonová pastovitá omítka (zrno 2,0 mm)</t>
  </si>
  <si>
    <t>Součinitel tepelné vodivosti izolantu je 0,041 W/mK.</t>
  </si>
  <si>
    <t xml:space="preserve">kompletní zateplovcí systém upřesní investor : </t>
  </si>
  <si>
    <t xml:space="preserve">zateplení  jih : </t>
  </si>
  <si>
    <t>49,18*7,1</t>
  </si>
  <si>
    <t>49,28*2,05</t>
  </si>
  <si>
    <t>-27*2,4*1,8-2*1,8*1,8-0,8*1,62</t>
  </si>
  <si>
    <t xml:space="preserve">zateplení sever : </t>
  </si>
  <si>
    <t>49,28*9,2</t>
  </si>
  <si>
    <t>-7*3,6*3,2-3,6*3,8-3,6*2,4</t>
  </si>
  <si>
    <t xml:space="preserve">zateplení východ : </t>
  </si>
  <si>
    <t>8,9*7,1</t>
  </si>
  <si>
    <t>13,1*9,2</t>
  </si>
  <si>
    <t>-4*2,4*1,8-1,8*2,1-1,9*2,1-3,6*2,4-2*3,6*2,24</t>
  </si>
  <si>
    <t xml:space="preserve">zateplení západ : </t>
  </si>
  <si>
    <t>-3*2,4*1,8-1,8*1,8-1,75*1,62-4*3,6*2,4</t>
  </si>
  <si>
    <t>622311763RT1</t>
  </si>
  <si>
    <t>Zateplovací systém parapetu, izolant z minerální vaty s kolmým vláknem, tl. 30 mm</t>
  </si>
  <si>
    <t xml:space="preserve">pod venkovní parapety, včetně stěrky a výztužné tkaniny : </t>
  </si>
  <si>
    <t xml:space="preserve">osazení a dodávka vnitřních parapetů : </t>
  </si>
  <si>
    <t xml:space="preserve">dle knihy fasádních výplní : </t>
  </si>
  <si>
    <t xml:space="preserve">pozice A : </t>
  </si>
  <si>
    <t xml:space="preserve">okno plastové 3550 x 2350  - 3 ks : </t>
  </si>
  <si>
    <t>3*3,6*0,14</t>
  </si>
  <si>
    <t xml:space="preserve">pozice B : </t>
  </si>
  <si>
    <t xml:space="preserve">okno plastové 1750 x 1400  - 1 ks : </t>
  </si>
  <si>
    <t>1*1,8*0,14</t>
  </si>
  <si>
    <t xml:space="preserve">pozice C : </t>
  </si>
  <si>
    <t xml:space="preserve">okno plastové 2350 x 1750  - 16 ks : </t>
  </si>
  <si>
    <t>16*2,4*0,14</t>
  </si>
  <si>
    <t xml:space="preserve">pozice D : </t>
  </si>
  <si>
    <t xml:space="preserve">okno plastové 850 x 1750  - 3 ks : </t>
  </si>
  <si>
    <t>3*0,9*0,14</t>
  </si>
  <si>
    <t xml:space="preserve">pozice E : </t>
  </si>
  <si>
    <t xml:space="preserve">okno platové 2350 x 950  - 1 ks : </t>
  </si>
  <si>
    <t>1*2,4*0,14</t>
  </si>
  <si>
    <t xml:space="preserve">pozice F : </t>
  </si>
  <si>
    <t xml:space="preserve">okno plastové 1550 x 1750  - 1 ks : </t>
  </si>
  <si>
    <t>1*1,6*0,14</t>
  </si>
  <si>
    <t xml:space="preserve">pozice G : </t>
  </si>
  <si>
    <t xml:space="preserve">okno plastové 3550 x 2800 - 2 ks : </t>
  </si>
  <si>
    <t>2*3,6*0,14</t>
  </si>
  <si>
    <t xml:space="preserve">pozice H : </t>
  </si>
  <si>
    <t xml:space="preserve">okno plastové 3550 x 1150 + 3550 x 950  - 1 ks : </t>
  </si>
  <si>
    <t xml:space="preserve">pozice I : </t>
  </si>
  <si>
    <t xml:space="preserve">okno plastové 3550 x 2350 - 2 ks : </t>
  </si>
  <si>
    <t>622311750RT3</t>
  </si>
  <si>
    <t>Povrchová úprava ostění, zateplovací systém s lamelami z minerální vaty (kolmé vlákno), systémový lepicí/stěrkový tmel a silikonová pastovitá omítka (zrno 2,0 mm)</t>
  </si>
  <si>
    <t>Položka obsahuje: podkladní stěrku, okenní a rohové lišty, výztužnou stěrku, kontaktní nátěr a povrchovou úpravu omítkou.</t>
  </si>
  <si>
    <t xml:space="preserve">úprava ostění zateplovacího systému : </t>
  </si>
  <si>
    <t xml:space="preserve">fasáda jih : </t>
  </si>
  <si>
    <t>27*(1,8*2+2,4)*0,14</t>
  </si>
  <si>
    <t>2*(1,8*2+1,8)*0,14</t>
  </si>
  <si>
    <t>(2*2,02+1)*0,14</t>
  </si>
  <si>
    <t xml:space="preserve">fasáda sever : </t>
  </si>
  <si>
    <t>7*(2*3,6+3,6)*0,14</t>
  </si>
  <si>
    <t>1*(2*4,2+3,6)*0,14</t>
  </si>
  <si>
    <t>1*(2*2,24+3,6)*0,14</t>
  </si>
  <si>
    <t xml:space="preserve">fasáda východ : </t>
  </si>
  <si>
    <t>4*(2*1,8+2,4)*0,14</t>
  </si>
  <si>
    <t>1*(2*2,1+1,8)*0,14</t>
  </si>
  <si>
    <t>2*(2*2,24+3,6)*0,14</t>
  </si>
  <si>
    <t>1*(2*2,4+3,6)*0,14</t>
  </si>
  <si>
    <t xml:space="preserve">fasáda západ : </t>
  </si>
  <si>
    <t>3*(2*1,8+2,4)*0,14</t>
  </si>
  <si>
    <t>1*(2*2,02+1,75)*0,14</t>
  </si>
  <si>
    <t>4*(2*2,4+3,6)*0,14</t>
  </si>
  <si>
    <t>622311014R00</t>
  </si>
  <si>
    <t>Soklová hliníková zakládací lišta pro kontaktní zateplovací systém (ETICS), pro izolant tl. 140 mm</t>
  </si>
  <si>
    <t xml:space="preserve">zakládací soklová lišta : </t>
  </si>
  <si>
    <t>1*49,28</t>
  </si>
  <si>
    <t>1*49,18</t>
  </si>
  <si>
    <t>2*22</t>
  </si>
  <si>
    <t>622422211R00</t>
  </si>
  <si>
    <t>Oprava omítky vnější stěn, složitost 1 - 2, vápenné, hladké, do 20 % plochy</t>
  </si>
  <si>
    <t>Včetně barvení vždy celé plochy (100%), s výjimkou položek oprav omítek drásaných.</t>
  </si>
  <si>
    <t xml:space="preserve">oprava otlučených vnějších omítek- rozsah bude upřesněn z lešení : </t>
  </si>
  <si>
    <t xml:space="preserve">výměra- viz otlučení vnějších omítek = 1.012,67m2 : </t>
  </si>
  <si>
    <t>1012,67</t>
  </si>
  <si>
    <t>283502541R</t>
  </si>
  <si>
    <t>Zátka STR EPS pro talířové hmoždinky, průměr 65 mm</t>
  </si>
  <si>
    <t xml:space="preserve">EPS zátky k překrytí hmoždinek u soklové části nad zemí : </t>
  </si>
  <si>
    <t xml:space="preserve">plocha zateplení soklu nad zemí   = 44m2, počet hm. na 1m2 = cca 6ks : </t>
  </si>
  <si>
    <t>6*44</t>
  </si>
  <si>
    <t>283502552R</t>
  </si>
  <si>
    <t>Zátka minerální k zapouštěcím hmoždinkám, průměr 66 mm, tl. 25 mm</t>
  </si>
  <si>
    <t xml:space="preserve">minerání zátky k překrytí hmoždinek : </t>
  </si>
  <si>
    <t xml:space="preserve">plocha zateplení minerálem  = 940m2, počet hm. na 1m2 = cca 6ks : </t>
  </si>
  <si>
    <t>6*940</t>
  </si>
  <si>
    <t>624602111R00</t>
  </si>
  <si>
    <t>Tmelení spár š. 10 mm, hl. 7 mm trvale elastickým tmelem na bázi MS polymerů</t>
  </si>
  <si>
    <t xml:space="preserve">tmelení spár u ostění venkovních parapetů : </t>
  </si>
  <si>
    <t>3*2*0,14</t>
  </si>
  <si>
    <t>1*2*0,14</t>
  </si>
  <si>
    <t>16*2*0,14</t>
  </si>
  <si>
    <t xml:space="preserve">okno plastové 850 x 1750  - 1 ks : </t>
  </si>
  <si>
    <t xml:space="preserve">pozice F: </t>
  </si>
  <si>
    <t xml:space="preserve">okno plastové 1550 x 1750 - 1 ks : </t>
  </si>
  <si>
    <t xml:space="preserve">pozice H: </t>
  </si>
  <si>
    <t>2*2*0,14</t>
  </si>
  <si>
    <t>648991111RT4</t>
  </si>
  <si>
    <t>Osazení parapetních desek plastových a laminovaných šířky do 200 mm včetně dodávky plastové parapetní desky š. 200 mm</t>
  </si>
  <si>
    <t>POL1_1</t>
  </si>
  <si>
    <t>3*3,6</t>
  </si>
  <si>
    <t>1*1,8</t>
  </si>
  <si>
    <t xml:space="preserve">okno plastové 2350 x 1750  - 16  ks : </t>
  </si>
  <si>
    <t>16*2,4</t>
  </si>
  <si>
    <t>1*0,9</t>
  </si>
  <si>
    <t xml:space="preserve">okno plastové 2350 x 950  - 1 ks : </t>
  </si>
  <si>
    <t>1*2,4</t>
  </si>
  <si>
    <t>1*1,6</t>
  </si>
  <si>
    <t>2*3,6</t>
  </si>
  <si>
    <t>766601211RT1</t>
  </si>
  <si>
    <t>Těsnění okenní spáry, ostění, PT fólie+ PP páska folie š. 70 mm,  páska tl. 2 mm, š. 10 mm</t>
  </si>
  <si>
    <t>POL1_7</t>
  </si>
  <si>
    <t>3*2*(3,855+2,35)*2</t>
  </si>
  <si>
    <t>1*2*(1,75+1,40)*2</t>
  </si>
  <si>
    <t>16*2*(2,35+1,75)*2</t>
  </si>
  <si>
    <t>1*2*(0,85+1,75)*2</t>
  </si>
  <si>
    <t>1*2*(2,35+0,95)*2</t>
  </si>
  <si>
    <t>1*2*(1,55+1,75)*2</t>
  </si>
  <si>
    <t>1*2*(3,55+1,15)*2</t>
  </si>
  <si>
    <t>1*2*(3,55+0,95)*2</t>
  </si>
  <si>
    <t>2*2*(3,55+2,80)*2</t>
  </si>
  <si>
    <t>2*2*(3,55+2,35)*2</t>
  </si>
  <si>
    <t/>
  </si>
  <si>
    <t xml:space="preserve">pouzice V1 : </t>
  </si>
  <si>
    <t xml:space="preserve">dveře hliníkové 1800 x 2450  - 1 ks : </t>
  </si>
  <si>
    <t>1*2*(1,8+2,45)*2</t>
  </si>
  <si>
    <t xml:space="preserve">pozice V2 : </t>
  </si>
  <si>
    <t xml:space="preserve">dveře hliníkové 1800 x 1970  - 1 ks : </t>
  </si>
  <si>
    <t>1*2*(1,8+1,97)*2</t>
  </si>
  <si>
    <t>766711001R00</t>
  </si>
  <si>
    <t>Montáž oken  s vypěněním plastových</t>
  </si>
  <si>
    <t>Montáž plastových oken a dveří včetně dodávky a montáže PU pěny a spojovacích prostředků.</t>
  </si>
  <si>
    <t>3*2*(3,855+2,35)</t>
  </si>
  <si>
    <t>1*2*(1,75+1,40)</t>
  </si>
  <si>
    <t xml:space="preserve">okno plastové 2350 x 1750  -16 ks : </t>
  </si>
  <si>
    <t>16*2*(2,35+1,75)</t>
  </si>
  <si>
    <t>1*2*(0,85+1,75)</t>
  </si>
  <si>
    <t>1*2*(2,35+0,95)</t>
  </si>
  <si>
    <t>1*2*(1,55+1,75)</t>
  </si>
  <si>
    <t>1*2*(3,55+1,15)</t>
  </si>
  <si>
    <t>1*2*(3,55+0,95)</t>
  </si>
  <si>
    <t>2*2*(3,55+2,80)</t>
  </si>
  <si>
    <t>2*2*(3,55+2,35)</t>
  </si>
  <si>
    <t>1001</t>
  </si>
  <si>
    <t>Okno  plastové 3550 x 2350, izolační trojsklo, pozice A, parametry- viz výplně otvorů</t>
  </si>
  <si>
    <t>1002</t>
  </si>
  <si>
    <t>Okno  plastové 1750 x 1400, izolační trojsklo, pozice B, parametry- viz výplně otvorů</t>
  </si>
  <si>
    <t>1003</t>
  </si>
  <si>
    <t>Okno  plastové 2350 x 1750, izolační trojsklo, pozice C, parametry- viz výplně otvorů</t>
  </si>
  <si>
    <t>1004</t>
  </si>
  <si>
    <t>Okno  plastové 850 x 1750, izolační trojsklo, pozice D, parametry- viz výplně otvorů</t>
  </si>
  <si>
    <t>Okno  plastové 2350 x 950, izolační trojsklo, pozice E, parametry- viz výplně otvorů</t>
  </si>
  <si>
    <t>1005</t>
  </si>
  <si>
    <t>Okno  plastové 1550 x 1750, izolační trojsklo, pozice F, parametry- viz výplně otvorů</t>
  </si>
  <si>
    <t>1007</t>
  </si>
  <si>
    <t>Okno  plastové 3550 x 2800, izolační trojsklo, pozice G, parametry- viz výplně otvorů</t>
  </si>
  <si>
    <t>1006</t>
  </si>
  <si>
    <t>Okno  plastové 3550 x 1150 + 3550 x 950 , izolační trojsklo, pozice H, parametry- viz výplně otvorů</t>
  </si>
  <si>
    <t>Okno  plastové 3550 x 2350, izolační trojsklo, pozice I, parametry- viz výplně otvorů</t>
  </si>
  <si>
    <t>1008</t>
  </si>
  <si>
    <t>Dveře vchodové, hliníkové 1800 x2450, pozice V1, parametry-viz výplně otvorů</t>
  </si>
  <si>
    <t>1009</t>
  </si>
  <si>
    <t>Dveře vchodové, hliníkové 1800 x1970, pozice V2, parametry-viz výplně otvorů</t>
  </si>
  <si>
    <t>766711021R00</t>
  </si>
  <si>
    <t>Montáž vstupních dveří s vypěněním hliníkových</t>
  </si>
  <si>
    <t>Montáž plastových dveří včetně dodávky a montáže PU pěny.</t>
  </si>
  <si>
    <t>1*2*(1,8+2,45)</t>
  </si>
  <si>
    <t>1*2*(1,8+1,97)</t>
  </si>
  <si>
    <t>941941031R00</t>
  </si>
  <si>
    <t>Montáž lešení leh.řad.s podlahami,š.do 1 m, H 10 m</t>
  </si>
  <si>
    <t>2*50*9</t>
  </si>
  <si>
    <t>2*8*7+2*14*9</t>
  </si>
  <si>
    <t>941941191R00</t>
  </si>
  <si>
    <t>Příplatek za každý měsíc použití lešení k pol.1031</t>
  </si>
  <si>
    <t xml:space="preserve">předpoklad používání lešení cca 6 měsíců : </t>
  </si>
  <si>
    <t>6*1264</t>
  </si>
  <si>
    <t>941941831R00</t>
  </si>
  <si>
    <t>Demontáž lešení leh.řad.s podlahami,š.1 m, H 10 m</t>
  </si>
  <si>
    <t>941955009</t>
  </si>
  <si>
    <t>Lešení lehké pomocné, výška podlahy do 1,2 m</t>
  </si>
  <si>
    <t xml:space="preserve">lešení pro začištění ostění a nadpraží z vnitřní strany výplní otvorů : </t>
  </si>
  <si>
    <t xml:space="preserve">cca 2 x 50 x 2 + 4 x 22 *2 : </t>
  </si>
  <si>
    <t>2*50*2</t>
  </si>
  <si>
    <t>4*22*2</t>
  </si>
  <si>
    <t>952901111R00</t>
  </si>
  <si>
    <t>Vyčištění budov o výšce podlaží do 4 m</t>
  </si>
  <si>
    <t xml:space="preserve">plocha uvažována cca 1m od obvodového zdiva : </t>
  </si>
  <si>
    <t>2*2*48</t>
  </si>
  <si>
    <t>2*2*21</t>
  </si>
  <si>
    <t>962032231R00</t>
  </si>
  <si>
    <t>Bourání zdiva z cihel pálených na MVC</t>
  </si>
  <si>
    <t xml:space="preserve">2.NP : </t>
  </si>
  <si>
    <t>pohled sever - vybourání okna, prohloubení parapetu</t>
  </si>
  <si>
    <t>3,60*2,84*0,25</t>
  </si>
  <si>
    <t>pohled východ vybourání parapetů</t>
  </si>
  <si>
    <t>3,60*0,25*0,4*2</t>
  </si>
  <si>
    <t>962081131R00</t>
  </si>
  <si>
    <t>Bourání příček ze skleněných tvárnic do tl. 100 mm</t>
  </si>
  <si>
    <t xml:space="preserve">pohled jih- (okno z luxfer?) : </t>
  </si>
  <si>
    <t>3,6*1,0</t>
  </si>
  <si>
    <t>968061112R00</t>
  </si>
  <si>
    <t>Vyvěšení dřevěných a plastových okenních křídel pl. do 1,5 m2</t>
  </si>
  <si>
    <t xml:space="preserve">1.NP : </t>
  </si>
  <si>
    <t xml:space="preserve">pohled  jih : </t>
  </si>
  <si>
    <t>14*2</t>
  </si>
  <si>
    <t xml:space="preserve">pohled východ : </t>
  </si>
  <si>
    <t>3*2</t>
  </si>
  <si>
    <t>1*12</t>
  </si>
  <si>
    <t xml:space="preserve">pohled západ : </t>
  </si>
  <si>
    <t>2*2</t>
  </si>
  <si>
    <t>2*12</t>
  </si>
  <si>
    <t xml:space="preserve">pohled jih : </t>
  </si>
  <si>
    <t>16*2</t>
  </si>
  <si>
    <t>2*6</t>
  </si>
  <si>
    <t>968061125R00</t>
  </si>
  <si>
    <t>Vyvěšení dřevěných a plastových dveřních křídel pl. do 2 m2</t>
  </si>
  <si>
    <t xml:space="preserve">1. NP : </t>
  </si>
  <si>
    <t>1*1</t>
  </si>
  <si>
    <t>1*2+1</t>
  </si>
  <si>
    <t>1*2</t>
  </si>
  <si>
    <t>968062357R00</t>
  </si>
  <si>
    <t>Vybourání  rámů oken dvojitých nad  4 m2</t>
  </si>
  <si>
    <t>13*2,4*1,8</t>
  </si>
  <si>
    <t>1*1,8*1,8</t>
  </si>
  <si>
    <t>2*2,4*1,8</t>
  </si>
  <si>
    <t>1*1,8*2,1</t>
  </si>
  <si>
    <t>1*3,6*2,4</t>
  </si>
  <si>
    <t>2*3,6*2,4</t>
  </si>
  <si>
    <t>15*2,4*1,8</t>
  </si>
  <si>
    <t>1*2,4*1,8</t>
  </si>
  <si>
    <t>968072456R00</t>
  </si>
  <si>
    <t>Vybourání kovových dveřních zárubní pl. nad 2 m2</t>
  </si>
  <si>
    <t>1*1,9*2,5</t>
  </si>
  <si>
    <t>1*1,75*2,02</t>
  </si>
  <si>
    <t>968095001R00</t>
  </si>
  <si>
    <t>Bourání parapetů dřevěných do š. 250 mm</t>
  </si>
  <si>
    <t>13*2,4</t>
  </si>
  <si>
    <t>2*2,4</t>
  </si>
  <si>
    <t>1*3,6</t>
  </si>
  <si>
    <t>15*2,4</t>
  </si>
  <si>
    <t xml:space="preserve">pohled sever- (okno z luxfer?) : </t>
  </si>
  <si>
    <t>3,6</t>
  </si>
  <si>
    <t>978015231R00</t>
  </si>
  <si>
    <t>Otlučení omítek vnějších MVC v složit.1-4 do 20 %</t>
  </si>
  <si>
    <t xml:space="preserve">procento otlučení bude upřesněno prohlídkou z lešení : </t>
  </si>
  <si>
    <t xml:space="preserve">omítka jih : </t>
  </si>
  <si>
    <t>49*7,5</t>
  </si>
  <si>
    <t>49*2,05</t>
  </si>
  <si>
    <t>-29*2,4*1,8-1,8*1,8-0,8*2,02</t>
  </si>
  <si>
    <t>5*(1,8*2+2,4)*0,085</t>
  </si>
  <si>
    <t>6*(1,8*2+2,4)*0,085</t>
  </si>
  <si>
    <t>(2*2,02+1)*0,1</t>
  </si>
  <si>
    <t xml:space="preserve">omítka sever : </t>
  </si>
  <si>
    <t>49*9,6</t>
  </si>
  <si>
    <t>-7*3,6*3,6-3,6*4,2-3,6*2,24</t>
  </si>
  <si>
    <t>7*(2*3,6+3,6)*0,25</t>
  </si>
  <si>
    <t>1*(2*4,2+3,6)*0,25</t>
  </si>
  <si>
    <t>1*(2*2,24+3,6)*0,085</t>
  </si>
  <si>
    <t>8,9*7,5</t>
  </si>
  <si>
    <t>13,1*9,6</t>
  </si>
  <si>
    <t>-4*2,4*1,8-1,8*2,1-1,9*2,5-3,6*2,4-2*3,6*2,24</t>
  </si>
  <si>
    <t>4*(2*1,8+2,4)*0,085</t>
  </si>
  <si>
    <t>1*(2*2,1+1,8)*0,085</t>
  </si>
  <si>
    <t>2*(2*2,24+3,6)*0,085</t>
  </si>
  <si>
    <t>1*(2*2,4+3,6)*0,085</t>
  </si>
  <si>
    <t>-3*2,4*1,8-1,8*1,8-1,75*2,02-4*3,6*2,4</t>
  </si>
  <si>
    <t>3*(2*1,8+2,4)*0,085</t>
  </si>
  <si>
    <t>1*(2*2,02+1,75)*0,085</t>
  </si>
  <si>
    <t>4*(2*2,4+3,6)*0,085</t>
  </si>
  <si>
    <t>764410850R00</t>
  </si>
  <si>
    <t>Demontáž oplechování parapetů, rš od 100 do 330 mm</t>
  </si>
  <si>
    <t>2,4*15</t>
  </si>
  <si>
    <t>1,8*1</t>
  </si>
  <si>
    <t>2,4*2</t>
  </si>
  <si>
    <t>3,6*2</t>
  </si>
  <si>
    <t>2,4*1</t>
  </si>
  <si>
    <t>767996803R00</t>
  </si>
  <si>
    <t>Demontáž atypických ocelových konstr. do 250 kg</t>
  </si>
  <si>
    <t xml:space="preserve">demontáž stávajícího nerez  komínu-na depo pro zpětnou montáž : </t>
  </si>
  <si>
    <t xml:space="preserve">cca výšky 8,8 dl pohledu jih = cca 70 kg : </t>
  </si>
  <si>
    <t>70</t>
  </si>
  <si>
    <t>979097012R00</t>
  </si>
  <si>
    <t>Pronájem kontejneru 7 t</t>
  </si>
  <si>
    <t xml:space="preserve">den   </t>
  </si>
  <si>
    <t xml:space="preserve">předpoklad po dobu bourání- cca 21 dní : </t>
  </si>
  <si>
    <t>21</t>
  </si>
  <si>
    <t>900      R02</t>
  </si>
  <si>
    <t>HZS stavební dělník v tarifní třídě 5</t>
  </si>
  <si>
    <t>h</t>
  </si>
  <si>
    <t xml:space="preserve">vyměřování, pasování, přípomoce- cca 30 hodin : </t>
  </si>
  <si>
    <t>30</t>
  </si>
  <si>
    <t>998011002R00</t>
  </si>
  <si>
    <t>Přesun hmot pro budovy zděné výšky do 12 m</t>
  </si>
  <si>
    <t>156,803</t>
  </si>
  <si>
    <t>764252403R00</t>
  </si>
  <si>
    <t>Žlaby podokapní půlkruhové z TiZn plechu, rš 330 mm</t>
  </si>
  <si>
    <t xml:space="preserve">dle řezu a pohledů na severní a jižní části vyššího traktu : </t>
  </si>
  <si>
    <t xml:space="preserve">položka včetně háků, čel, rohů a dilatací : </t>
  </si>
  <si>
    <t>3*49,28</t>
  </si>
  <si>
    <t>764259411R00</t>
  </si>
  <si>
    <t>Kotlík kónický pro trouby z TiZn plechu, průměr do 150 mm</t>
  </si>
  <si>
    <t xml:space="preserve">viz pohled sever-3 ks : </t>
  </si>
  <si>
    <t xml:space="preserve">viz pohled jih 6 ks : </t>
  </si>
  <si>
    <t>3 - vyšší střecha</t>
  </si>
  <si>
    <t>3 - nižší střecha</t>
  </si>
  <si>
    <t>764512450R00</t>
  </si>
  <si>
    <t>Oplechování parapetů včetně rohů z TiZn plechu, rš 330 mm</t>
  </si>
  <si>
    <t xml:space="preserve">osazení a dodávka vnějších parapetů : </t>
  </si>
  <si>
    <t xml:space="preserve">dle knihy fasádních výplní nové výplně: </t>
  </si>
  <si>
    <t xml:space="preserve">okno plastové 1750 x 1350  - 1 ks : </t>
  </si>
  <si>
    <t xml:space="preserve">okno plastové 0,85x1,75  - 1ks </t>
  </si>
  <si>
    <t xml:space="preserve">okno platové 2,35 x 0,95 - 1ks: </t>
  </si>
  <si>
    <t>okno plastové 1,55x1,75 - 1ks:</t>
  </si>
  <si>
    <t>okno plastové 3,55x2,80 - 2ks:</t>
  </si>
  <si>
    <t xml:space="preserve">okno plastové spdní díl 3550 x 1150 - 1 ks : </t>
  </si>
  <si>
    <t>okno plastové vrchní díl 3,55 x 0,95 - 1ks:</t>
  </si>
  <si>
    <t xml:space="preserve">okno plastové spdní díl 3550 x 2350 - 2 ks : </t>
  </si>
  <si>
    <t>3,60*2</t>
  </si>
  <si>
    <t>stávající plastové výplně</t>
  </si>
  <si>
    <t>pohled východní</t>
  </si>
  <si>
    <t xml:space="preserve">pohled jižní </t>
  </si>
  <si>
    <t>14*2,4</t>
  </si>
  <si>
    <t>1*1,80</t>
  </si>
  <si>
    <t>pohled západní</t>
  </si>
  <si>
    <t>764554402R00</t>
  </si>
  <si>
    <t>Odpadní trouby kruhové z TiZn plechu, průměr 100 mm</t>
  </si>
  <si>
    <t xml:space="preserve">položka včetně manžet, odskoků, kolen : </t>
  </si>
  <si>
    <t xml:space="preserve">viz pohled sever-3 ks po 9,3m : </t>
  </si>
  <si>
    <t>3*9,3</t>
  </si>
  <si>
    <t xml:space="preserve">viz pohled jih 3 ks po 1,75m : </t>
  </si>
  <si>
    <t>3*1,75</t>
  </si>
  <si>
    <t xml:space="preserve">viz pohled jih 3 ks po 7,50m : </t>
  </si>
  <si>
    <t>3*7,50</t>
  </si>
  <si>
    <t>998764102R00</t>
  </si>
  <si>
    <t>Přesun hmot pro klempířské konstrukce, v objektech výšky do 12 m</t>
  </si>
  <si>
    <t>Přesun hmot</t>
  </si>
  <si>
    <t>POL7_</t>
  </si>
  <si>
    <t>767833100R00</t>
  </si>
  <si>
    <t>Montáž žebříků do zdiva s bočnicemi</t>
  </si>
  <si>
    <t xml:space="preserve">žebřík na střechu nižšího traktu : </t>
  </si>
  <si>
    <t xml:space="preserve">žebřík ze střechy nižšího traktu na vyšší trakt : </t>
  </si>
  <si>
    <t>553539012R</t>
  </si>
  <si>
    <t>Žebřík s přímým výstupem, výška 2 m, pozink</t>
  </si>
  <si>
    <t xml:space="preserve">dodávka žebříku ze střechy nižšího traktu na vyšší trakt- výšky cca 2,5m : </t>
  </si>
  <si>
    <t xml:space="preserve">bude upřesněno dílenskou dokumentací : </t>
  </si>
  <si>
    <t>553539020R</t>
  </si>
  <si>
    <t>Žebřík s přímým výstupem, výška 7,6 m, pozink</t>
  </si>
  <si>
    <t xml:space="preserve">dodávka žebříku na střechu nižšího traktu- výška cca 7m : </t>
  </si>
  <si>
    <t>784161101R00</t>
  </si>
  <si>
    <t>Penetrace podkladu univerzálním akrylátovým penetračním nátěrem, 1x</t>
  </si>
  <si>
    <t xml:space="preserve">malba na vnitřní omítku porobetonu po zazdění okna v 2.NP : </t>
  </si>
  <si>
    <t xml:space="preserve">malba opraveného vnitřního ostění u oken a dveří = cca 302m, v šíři cca15 cm : </t>
  </si>
  <si>
    <t>302*0,15</t>
  </si>
  <si>
    <t>784165212R00</t>
  </si>
  <si>
    <t>Vnitřní standardní malba s vysokou bělostí, bílá, bez penetrace, 2x</t>
  </si>
  <si>
    <t>Montáž a dodávka bezpečnostních tabulek dle PBŘ</t>
  </si>
  <si>
    <t xml:space="preserve">vymezení pracovního prostoru, cca 10 ks : </t>
  </si>
  <si>
    <t>10</t>
  </si>
  <si>
    <t>Zpětné osazení nerez komína</t>
  </si>
  <si>
    <t>soubor</t>
  </si>
  <si>
    <t>6</t>
  </si>
  <si>
    <t>Dokumentace dodavatele- dílenská</t>
  </si>
  <si>
    <t>hod</t>
  </si>
  <si>
    <t>Nový reflektor nad dveřmi a vraty, pohybové čidlo</t>
  </si>
  <si>
    <t xml:space="preserve">LED Reflektor s pohybovým čidlem, 50 W, 9 ks : </t>
  </si>
  <si>
    <t>ks</t>
  </si>
  <si>
    <t>Montáž nového svítidla</t>
  </si>
  <si>
    <t>Kabeláž CYKY-J 3x1,5 (nové rozvody)</t>
  </si>
  <si>
    <t>Nové světlo, soumrakové čidlo (rohy objektu)</t>
  </si>
  <si>
    <t xml:space="preserve">nástěnné venkovní svítidlo se soumrakovým senzorem, 2x 40 W, 7 ks : </t>
  </si>
  <si>
    <t>Demontáž starého svítidla</t>
  </si>
  <si>
    <t>Kabeláž CYKY-J 3x1,5 (nové rozvody + prodloužení)</t>
  </si>
  <si>
    <t>Reflektor nad dveřmi, demontáž a zpětná montáž</t>
  </si>
  <si>
    <t>Demontáž a zpětná montáž svítidla</t>
  </si>
  <si>
    <t>Kabeláž CYKY-J 3x1,5 (prodloužení)</t>
  </si>
  <si>
    <t>Kamera</t>
  </si>
  <si>
    <t>IP bezpečnostní kamera, noční vidění, detekce osob a vozidel</t>
  </si>
  <si>
    <t>Montáž nové kamery</t>
  </si>
  <si>
    <t>Demontáž a zpětná montáž kamery</t>
  </si>
  <si>
    <t>Kabeláž UTP cat 5e (prodloužení)</t>
  </si>
  <si>
    <t>979951111R00</t>
  </si>
  <si>
    <t>Výkup kovů - železný šrot tl. do 4 mm</t>
  </si>
  <si>
    <t>Pro vyjádření výnosu ve prospěch zhotovitele je nutné jednotkovou cenu uvést se záporným znaménkem. (Získaná částka ponižuje náklad stavby.)</t>
  </si>
  <si>
    <t xml:space="preserve">zárubně : </t>
  </si>
  <si>
    <t>0,12+0,51</t>
  </si>
  <si>
    <t xml:space="preserve">žlaby, parapety, odpadní roury : </t>
  </si>
  <si>
    <t>0,33+0,16+0,03</t>
  </si>
  <si>
    <t>979081111RT3</t>
  </si>
  <si>
    <t>Odvoz suti a vybour. hmot na skládku do 1 km kontejnerem 7 t</t>
  </si>
  <si>
    <t>Včetně naložení na dopravní prostředek a složení na skládku, bez poplatku za skládku.</t>
  </si>
  <si>
    <t xml:space="preserve">odvoz na skládku, popřípadě do sběru : </t>
  </si>
  <si>
    <t xml:space="preserve">komplet bourání = 24,44t : </t>
  </si>
  <si>
    <t>24,44</t>
  </si>
  <si>
    <t xml:space="preserve">odpočet žebříku ke zpětné montáži =0,07t : </t>
  </si>
  <si>
    <t>-0,07</t>
  </si>
  <si>
    <t>979081121RT3</t>
  </si>
  <si>
    <t>Příplatek k odvozu za každý další 1 km kontejnerem 7 t</t>
  </si>
  <si>
    <t xml:space="preserve">předpoklad odvozu do 10 km, tzn 9 x množství : </t>
  </si>
  <si>
    <t>(24,44-0,07)*9</t>
  </si>
  <si>
    <t>979082111R00</t>
  </si>
  <si>
    <t>Vnitrostaveništní doprava suti do 10 m</t>
  </si>
  <si>
    <t xml:space="preserve">výměra viz bourání = 24,44t : </t>
  </si>
  <si>
    <t>979082121R00</t>
  </si>
  <si>
    <t>Příplatek k vnitrost. dopravě suti za dalších 5 m</t>
  </si>
  <si>
    <t xml:space="preserve">předpoklad vnitro přepravy suti  = cca v průměru do 20m ,tzn 3 x množství : </t>
  </si>
  <si>
    <t>3*24,44</t>
  </si>
  <si>
    <t>979990107R00</t>
  </si>
  <si>
    <t>Poplatek za uložení suti - směs betonu, cihel, dřeva, skupina odpadu 170904</t>
  </si>
  <si>
    <t>kategorie 17 09 04 smíšené stavební a demoliční odpady</t>
  </si>
  <si>
    <t xml:space="preserve">poplatek za skládku- cena bude dle vybrané skládky : </t>
  </si>
  <si>
    <t xml:space="preserve">odpočet sběru = 1,15t : </t>
  </si>
  <si>
    <t>-1,15</t>
  </si>
  <si>
    <t>005121 R</t>
  </si>
  <si>
    <t>Zařízení staveniště</t>
  </si>
  <si>
    <t>Soubor</t>
  </si>
  <si>
    <t>VRN</t>
  </si>
  <si>
    <t>POL99_1</t>
  </si>
  <si>
    <t>Veškeré náklady spojené s vybudováním, provozem a odstraněním zařízení staveniště.</t>
  </si>
  <si>
    <t>Náklady spojené se zpětným osazením periferií (kamery, hromosvod atd.)</t>
  </si>
  <si>
    <t xml:space="preserve">Dodávka kamery </t>
  </si>
  <si>
    <t xml:space="preserve">Dodávka pozičních světel </t>
  </si>
  <si>
    <t>Dodávka reflektorů</t>
  </si>
  <si>
    <t>VRN2</t>
  </si>
  <si>
    <t>Přesun stavebních kapacit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</si>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</sst>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rgb="FFFF0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9" tint="0.3999755851924192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0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0" fontId="8" fillId="0" borderId="0" xfId="0" applyFont="1"/>
    <xf numFmtId="49" fontId="0" fillId="0" borderId="0" xfId="0" applyNumberFormat="1"/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4" fontId="16" fillId="0" borderId="0" xfId="0" applyNumberFormat="1" applyFont="1" applyAlignment="1">
      <alignment vertical="top" shrinkToFit="1"/>
    </xf>
    <xf numFmtId="165" fontId="17" fillId="0" borderId="0" xfId="0" applyNumberFormat="1" applyFont="1" applyAlignment="1">
      <alignment horizontal="center" vertical="top" wrapText="1" shrinkToFit="1"/>
    </xf>
    <xf numFmtId="165" fontId="17" fillId="0" borderId="0" xfId="0" applyNumberFormat="1" applyFont="1" applyAlignment="1">
      <alignment vertical="top" wrapText="1" shrinkToFit="1"/>
    </xf>
    <xf numFmtId="4" fontId="8" fillId="3" borderId="0" xfId="0" applyNumberFormat="1" applyFont="1" applyFill="1" applyAlignment="1">
      <alignment vertical="top" shrinkToFit="1"/>
    </xf>
    <xf numFmtId="0" fontId="16" fillId="0" borderId="24" xfId="0" applyFont="1" applyBorder="1" applyAlignment="1">
      <alignment vertical="top"/>
    </xf>
    <xf numFmtId="49" fontId="16" fillId="0" borderId="25" xfId="0" applyNumberFormat="1" applyFont="1" applyBorder="1" applyAlignment="1">
      <alignment vertical="top"/>
    </xf>
    <xf numFmtId="0" fontId="16" fillId="0" borderId="25" xfId="0" applyFont="1" applyBorder="1" applyAlignment="1">
      <alignment horizontal="center" vertical="top" shrinkToFit="1"/>
    </xf>
    <xf numFmtId="165" fontId="16" fillId="0" borderId="25" xfId="0" applyNumberFormat="1" applyFont="1" applyBorder="1" applyAlignment="1">
      <alignment vertical="top" shrinkToFit="1"/>
    </xf>
    <xf numFmtId="4" fontId="16" fillId="0" borderId="25" xfId="0" applyNumberFormat="1" applyFont="1" applyBorder="1" applyAlignment="1">
      <alignment vertical="top" shrinkToFit="1"/>
    </xf>
    <xf numFmtId="0" fontId="19" fillId="0" borderId="0" xfId="0" applyFont="1" applyAlignment="1">
      <alignment wrapText="1"/>
    </xf>
    <xf numFmtId="49" fontId="16" fillId="0" borderId="25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20" fillId="0" borderId="0" xfId="0" quotePrefix="1" applyNumberFormat="1" applyFont="1" applyAlignment="1">
      <alignment horizontal="left" vertical="top" wrapText="1"/>
    </xf>
    <xf numFmtId="165" fontId="20" fillId="0" borderId="0" xfId="0" applyNumberFormat="1" applyFont="1" applyAlignment="1">
      <alignment horizontal="center" vertical="top" wrapText="1" shrinkToFit="1"/>
    </xf>
    <xf numFmtId="165" fontId="20" fillId="0" borderId="0" xfId="0" applyNumberFormat="1" applyFont="1" applyAlignment="1">
      <alignment vertical="top" wrapText="1" shrinkToFi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23" xfId="0" applyBorder="1" applyAlignment="1">
      <alignment vertical="center"/>
    </xf>
    <xf numFmtId="49" fontId="0" fillId="0" borderId="21" xfId="0" applyNumberFormat="1" applyBorder="1" applyAlignment="1">
      <alignment vertical="center"/>
    </xf>
    <xf numFmtId="0" fontId="0" fillId="3" borderId="23" xfId="0" applyFill="1" applyBorder="1" applyAlignment="1">
      <alignment vertical="center"/>
    </xf>
    <xf numFmtId="49" fontId="0" fillId="3" borderId="21" xfId="0" applyNumberFormat="1" applyFill="1" applyBorder="1" applyAlignment="1">
      <alignment vertical="center"/>
    </xf>
    <xf numFmtId="0" fontId="0" fillId="4" borderId="23" xfId="0" applyFill="1" applyBorder="1"/>
    <xf numFmtId="49" fontId="0" fillId="4" borderId="23" xfId="0" applyNumberFormat="1" applyFill="1" applyBorder="1"/>
    <xf numFmtId="0" fontId="0" fillId="4" borderId="23" xfId="0" applyFill="1" applyBorder="1" applyAlignment="1">
      <alignment horizontal="center"/>
    </xf>
    <xf numFmtId="0" fontId="0" fillId="4" borderId="20" xfId="0" applyFill="1" applyBorder="1"/>
    <xf numFmtId="0" fontId="0" fillId="4" borderId="23" xfId="0" applyFill="1" applyBorder="1" applyAlignment="1">
      <alignment wrapText="1"/>
    </xf>
    <xf numFmtId="0" fontId="8" fillId="3" borderId="29" xfId="0" applyFont="1" applyFill="1" applyBorder="1" applyAlignment="1">
      <alignment vertical="top"/>
    </xf>
    <xf numFmtId="49" fontId="8" fillId="3" borderId="26" xfId="0" applyNumberFormat="1" applyFont="1" applyFill="1" applyBorder="1" applyAlignment="1">
      <alignment vertical="top"/>
    </xf>
    <xf numFmtId="49" fontId="8" fillId="3" borderId="26" xfId="0" applyNumberFormat="1" applyFont="1" applyFill="1" applyBorder="1" applyAlignment="1">
      <alignment horizontal="left" vertical="top" wrapText="1"/>
    </xf>
    <xf numFmtId="0" fontId="8" fillId="3" borderId="26" xfId="0" applyFont="1" applyFill="1" applyBorder="1" applyAlignment="1">
      <alignment horizontal="center" vertical="top" shrinkToFit="1"/>
    </xf>
    <xf numFmtId="165" fontId="8" fillId="3" borderId="26" xfId="0" applyNumberFormat="1" applyFont="1" applyFill="1" applyBorder="1" applyAlignment="1">
      <alignment vertical="top" shrinkToFit="1"/>
    </xf>
    <xf numFmtId="4" fontId="8" fillId="3" borderId="26" xfId="0" applyNumberFormat="1" applyFont="1" applyFill="1" applyBorder="1" applyAlignment="1">
      <alignment vertical="top" shrinkToFit="1"/>
    </xf>
    <xf numFmtId="0" fontId="16" fillId="0" borderId="30" xfId="0" applyFont="1" applyBorder="1" applyAlignment="1">
      <alignment vertical="top"/>
    </xf>
    <xf numFmtId="49" fontId="16" fillId="0" borderId="31" xfId="0" applyNumberFormat="1" applyFont="1" applyBorder="1" applyAlignment="1">
      <alignment vertical="top"/>
    </xf>
    <xf numFmtId="49" fontId="16" fillId="0" borderId="31" xfId="0" applyNumberFormat="1" applyFont="1" applyBorder="1" applyAlignment="1">
      <alignment horizontal="left" vertical="top" wrapText="1"/>
    </xf>
    <xf numFmtId="0" fontId="16" fillId="0" borderId="31" xfId="0" applyFont="1" applyBorder="1" applyAlignment="1">
      <alignment horizontal="center" vertical="top" shrinkToFit="1"/>
    </xf>
    <xf numFmtId="165" fontId="16" fillId="0" borderId="31" xfId="0" applyNumberFormat="1" applyFont="1" applyBorder="1" applyAlignment="1">
      <alignment vertical="top" shrinkToFit="1"/>
    </xf>
    <xf numFmtId="4" fontId="16" fillId="0" borderId="31" xfId="0" applyNumberFormat="1" applyFont="1" applyBorder="1" applyAlignment="1">
      <alignment vertical="top" shrinkToFit="1"/>
    </xf>
    <xf numFmtId="49" fontId="16" fillId="0" borderId="32" xfId="0" applyNumberFormat="1" applyFont="1" applyBorder="1" applyAlignment="1">
      <alignment horizontal="left" vertical="top" wrapText="1"/>
    </xf>
    <xf numFmtId="0" fontId="16" fillId="0" borderId="32" xfId="0" applyFont="1" applyBorder="1" applyAlignment="1">
      <alignment horizontal="center" vertical="top" shrinkToFit="1"/>
    </xf>
    <xf numFmtId="165" fontId="16" fillId="0" borderId="32" xfId="0" applyNumberFormat="1" applyFont="1" applyBorder="1" applyAlignment="1">
      <alignment vertical="top" shrinkToFit="1"/>
    </xf>
    <xf numFmtId="4" fontId="16" fillId="0" borderId="32" xfId="0" applyNumberFormat="1" applyFont="1" applyBorder="1" applyAlignment="1">
      <alignment vertical="top" shrinkToFit="1"/>
    </xf>
    <xf numFmtId="0" fontId="0" fillId="0" borderId="15" xfId="0" applyBorder="1"/>
    <xf numFmtId="0" fontId="0" fillId="0" borderId="1" xfId="0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14" fontId="3" fillId="0" borderId="0" xfId="0" applyNumberFormat="1" applyFont="1" applyAlignment="1">
      <alignment horizontal="left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" fontId="0" fillId="0" borderId="1" xfId="0" applyNumberFormat="1" applyBorder="1"/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wrapText="1"/>
    </xf>
    <xf numFmtId="0" fontId="0" fillId="0" borderId="0" xfId="0" applyAlignment="1">
      <alignment horizontal="right" vertical="center"/>
    </xf>
    <xf numFmtId="49" fontId="8" fillId="0" borderId="0" xfId="0" applyNumberFormat="1" applyFont="1" applyAlignment="1">
      <alignment horizontal="left" vertical="center"/>
    </xf>
    <xf numFmtId="0" fontId="0" fillId="0" borderId="2" xfId="0" applyBorder="1"/>
    <xf numFmtId="0" fontId="8" fillId="0" borderId="1" xfId="0" applyFont="1" applyBorder="1" applyAlignment="1">
      <alignment horizontal="left" vertical="center" indent="1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9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righ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0" fontId="0" fillId="0" borderId="6" xfId="0" applyBorder="1" applyAlignment="1">
      <alignment vertical="center"/>
    </xf>
    <xf numFmtId="0" fontId="8" fillId="0" borderId="6" xfId="0" applyFont="1" applyBorder="1" applyAlignment="1">
      <alignment vertical="center"/>
    </xf>
    <xf numFmtId="0" fontId="0" fillId="0" borderId="8" xfId="0" applyBorder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0" fillId="0" borderId="9" xfId="0" applyBorder="1" applyAlignment="1">
      <alignment horizontal="left" inden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/>
    <xf numFmtId="0" fontId="0" fillId="0" borderId="6" xfId="0" applyBorder="1" applyAlignment="1">
      <alignment horizontal="right" vertical="center"/>
    </xf>
    <xf numFmtId="0" fontId="0" fillId="0" borderId="28" xfId="0" applyBorder="1" applyAlignment="1">
      <alignment horizontal="left" vertical="top" indent="1"/>
    </xf>
    <xf numFmtId="0" fontId="0" fillId="0" borderId="26" xfId="0" applyBorder="1" applyAlignment="1">
      <alignment vertical="top" wrapText="1"/>
    </xf>
    <xf numFmtId="0" fontId="8" fillId="0" borderId="26" xfId="0" applyFont="1" applyBorder="1" applyAlignment="1">
      <alignment horizontal="left" vertical="top" wrapText="1"/>
    </xf>
    <xf numFmtId="0" fontId="8" fillId="0" borderId="26" xfId="0" applyFont="1" applyBorder="1" applyAlignment="1">
      <alignment vertical="center" wrapText="1"/>
    </xf>
    <xf numFmtId="0" fontId="8" fillId="0" borderId="26" xfId="0" applyFont="1" applyBorder="1" applyAlignment="1">
      <alignment vertical="center"/>
    </xf>
    <xf numFmtId="0" fontId="0" fillId="0" borderId="26" xfId="0" applyBorder="1" applyAlignment="1">
      <alignment horizontal="right" vertical="center"/>
    </xf>
    <xf numFmtId="0" fontId="0" fillId="0" borderId="27" xfId="0" applyBorder="1"/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wrapText="1"/>
    </xf>
    <xf numFmtId="49" fontId="0" fillId="0" borderId="1" xfId="0" applyNumberFormat="1" applyBorder="1"/>
    <xf numFmtId="0" fontId="0" fillId="0" borderId="13" xfId="0" applyBorder="1" applyAlignment="1">
      <alignment horizontal="left" vertical="center" indent="1"/>
    </xf>
    <xf numFmtId="0" fontId="0" fillId="0" borderId="21" xfId="0" applyBorder="1" applyAlignment="1">
      <alignment horizontal="left" vertical="center" wrapText="1"/>
    </xf>
    <xf numFmtId="0" fontId="0" fillId="0" borderId="21" xfId="0" applyBorder="1" applyAlignment="1">
      <alignment wrapText="1"/>
    </xf>
    <xf numFmtId="0" fontId="8" fillId="0" borderId="13" xfId="0" applyFont="1" applyBorder="1" applyAlignment="1">
      <alignment horizontal="left" vertical="center" indent="1"/>
    </xf>
    <xf numFmtId="0" fontId="8" fillId="0" borderId="21" xfId="0" applyFont="1" applyBorder="1" applyAlignment="1">
      <alignment horizontal="left" vertical="center" wrapText="1"/>
    </xf>
    <xf numFmtId="0" fontId="8" fillId="0" borderId="21" xfId="0" applyFont="1" applyBorder="1" applyAlignment="1">
      <alignment wrapText="1"/>
    </xf>
    <xf numFmtId="0" fontId="0" fillId="0" borderId="13" xfId="0" applyBorder="1" applyAlignment="1">
      <alignment horizontal="left" indent="1"/>
    </xf>
    <xf numFmtId="1" fontId="8" fillId="0" borderId="21" xfId="0" applyNumberFormat="1" applyFont="1" applyBorder="1" applyAlignment="1">
      <alignment horizontal="right" vertical="center" wrapText="1"/>
    </xf>
    <xf numFmtId="0" fontId="0" fillId="0" borderId="21" xfId="0" applyBorder="1" applyAlignment="1">
      <alignment horizontal="left" vertical="center" indent="1"/>
    </xf>
    <xf numFmtId="0" fontId="8" fillId="0" borderId="21" xfId="0" applyFont="1" applyBorder="1" applyAlignment="1">
      <alignment vertical="center"/>
    </xf>
    <xf numFmtId="49" fontId="0" fillId="0" borderId="14" xfId="0" applyNumberFormat="1" applyBorder="1" applyAlignment="1">
      <alignment horizontal="left" vertical="center"/>
    </xf>
    <xf numFmtId="1" fontId="8" fillId="0" borderId="20" xfId="0" applyNumberFormat="1" applyFont="1" applyBorder="1" applyAlignment="1">
      <alignment horizontal="right" vertical="center" wrapText="1"/>
    </xf>
    <xf numFmtId="0" fontId="0" fillId="0" borderId="9" xfId="0" applyBorder="1" applyAlignment="1">
      <alignment horizontal="left" vertical="center" inden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indent="1"/>
    </xf>
    <xf numFmtId="49" fontId="0" fillId="0" borderId="8" xfId="0" applyNumberForma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2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2" xfId="0" applyNumberFormat="1" applyFont="1" applyFill="1" applyBorder="1" applyAlignment="1">
      <alignment horizontal="left" vertical="center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/>
    <xf numFmtId="0" fontId="8" fillId="0" borderId="0" xfId="0" applyFont="1" applyAlignment="1">
      <alignment wrapText="1"/>
    </xf>
    <xf numFmtId="0" fontId="8" fillId="0" borderId="2" xfId="0" applyFont="1" applyBorder="1" applyAlignment="1">
      <alignment horizontal="right"/>
    </xf>
    <xf numFmtId="0" fontId="0" fillId="0" borderId="3" xfId="0" applyBorder="1"/>
    <xf numFmtId="0" fontId="0" fillId="0" borderId="4" xfId="0" applyBorder="1" applyAlignment="1">
      <alignment wrapText="1"/>
    </xf>
    <xf numFmtId="0" fontId="0" fillId="0" borderId="4" xfId="0" applyBorder="1"/>
    <xf numFmtId="0" fontId="0" fillId="0" borderId="5" xfId="0" applyBorder="1" applyAlignment="1">
      <alignment horizontal="right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0" fillId="0" borderId="19" xfId="0" applyNumberFormat="1" applyBorder="1"/>
    <xf numFmtId="4" fontId="7" fillId="4" borderId="20" xfId="0" applyNumberFormat="1" applyFont="1" applyFill="1" applyBorder="1" applyAlignment="1">
      <alignment vertical="center"/>
    </xf>
    <xf numFmtId="4" fontId="7" fillId="4" borderId="21" xfId="0" applyNumberFormat="1" applyFont="1" applyFill="1" applyBorder="1" applyAlignment="1">
      <alignment vertical="center" wrapText="1"/>
    </xf>
    <xf numFmtId="4" fontId="10" fillId="4" borderId="23" xfId="0" applyNumberFormat="1" applyFont="1" applyFill="1" applyBorder="1" applyAlignment="1">
      <alignment horizontal="center" vertical="center" wrapText="1" shrinkToFit="1"/>
    </xf>
    <xf numFmtId="4" fontId="7" fillId="4" borderId="23" xfId="0" applyNumberFormat="1" applyFont="1" applyFill="1" applyBorder="1" applyAlignment="1">
      <alignment horizontal="center" vertical="center" wrapText="1" shrinkToFit="1"/>
    </xf>
    <xf numFmtId="3" fontId="7" fillId="4" borderId="23" xfId="0" applyNumberFormat="1" applyFont="1" applyFill="1" applyBorder="1" applyAlignment="1">
      <alignment horizontal="center" vertical="center" wrapText="1"/>
    </xf>
    <xf numFmtId="4" fontId="0" fillId="0" borderId="20" xfId="0" applyNumberFormat="1" applyBorder="1" applyAlignment="1">
      <alignment vertical="center"/>
    </xf>
    <xf numFmtId="4" fontId="3" fillId="0" borderId="23" xfId="0" applyNumberFormat="1" applyFont="1" applyBorder="1" applyAlignment="1">
      <alignment horizontal="right" vertical="center" wrapText="1" shrinkToFit="1"/>
    </xf>
    <xf numFmtId="4" fontId="3" fillId="0" borderId="23" xfId="0" applyNumberFormat="1" applyFont="1" applyBorder="1" applyAlignment="1">
      <alignment horizontal="right" vertical="center" shrinkToFit="1"/>
    </xf>
    <xf numFmtId="4" fontId="0" fillId="0" borderId="23" xfId="0" applyNumberFormat="1" applyBorder="1" applyAlignment="1">
      <alignment vertical="center" shrinkToFit="1"/>
    </xf>
    <xf numFmtId="3" fontId="0" fillId="0" borderId="23" xfId="0" applyNumberFormat="1" applyBorder="1" applyAlignment="1">
      <alignment vertical="center"/>
    </xf>
    <xf numFmtId="4" fontId="8" fillId="0" borderId="20" xfId="0" applyNumberFormat="1" applyFont="1" applyBorder="1" applyAlignment="1">
      <alignment vertical="center"/>
    </xf>
    <xf numFmtId="4" fontId="8" fillId="0" borderId="23" xfId="0" applyNumberFormat="1" applyFont="1" applyBorder="1" applyAlignment="1">
      <alignment vertical="center" wrapText="1" shrinkToFit="1"/>
    </xf>
    <xf numFmtId="4" fontId="8" fillId="0" borderId="23" xfId="0" applyNumberFormat="1" applyFont="1" applyBorder="1" applyAlignment="1">
      <alignment vertical="center" shrinkToFit="1"/>
    </xf>
    <xf numFmtId="3" fontId="8" fillId="0" borderId="23" xfId="0" applyNumberFormat="1" applyFont="1" applyBorder="1" applyAlignment="1">
      <alignment vertical="center"/>
    </xf>
    <xf numFmtId="4" fontId="0" fillId="0" borderId="20" xfId="0" applyNumberFormat="1" applyBorder="1" applyAlignment="1">
      <alignment horizontal="left" vertical="center"/>
    </xf>
    <xf numFmtId="4" fontId="0" fillId="0" borderId="23" xfId="0" applyNumberFormat="1" applyBorder="1" applyAlignment="1">
      <alignment vertical="center" wrapText="1" shrinkToFit="1"/>
    </xf>
    <xf numFmtId="4" fontId="0" fillId="3" borderId="23" xfId="0" applyNumberFormat="1" applyFill="1" applyBorder="1" applyAlignment="1">
      <alignment vertical="center" wrapText="1" shrinkToFit="1"/>
    </xf>
    <xf numFmtId="4" fontId="0" fillId="3" borderId="23" xfId="0" applyNumberFormat="1" applyFill="1" applyBorder="1" applyAlignment="1">
      <alignment vertical="center" shrinkToFit="1"/>
    </xf>
    <xf numFmtId="3" fontId="0" fillId="3" borderId="23" xfId="0" applyNumberFormat="1" applyFill="1" applyBorder="1" applyAlignment="1">
      <alignment vertical="center"/>
    </xf>
    <xf numFmtId="0" fontId="6" fillId="0" borderId="0" xfId="0" applyFont="1"/>
    <xf numFmtId="0" fontId="15" fillId="0" borderId="19" xfId="0" applyFont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4" borderId="23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vertical="center"/>
    </xf>
    <xf numFmtId="49" fontId="7" fillId="0" borderId="20" xfId="0" applyNumberFormat="1" applyFont="1" applyBorder="1" applyAlignment="1">
      <alignment vertical="center"/>
    </xf>
    <xf numFmtId="4" fontId="7" fillId="0" borderId="23" xfId="0" applyNumberFormat="1" applyFont="1" applyBorder="1" applyAlignment="1">
      <alignment horizontal="center" vertical="center"/>
    </xf>
    <xf numFmtId="4" fontId="7" fillId="0" borderId="23" xfId="0" applyNumberFormat="1" applyFont="1" applyBorder="1" applyAlignment="1">
      <alignment vertical="center"/>
    </xf>
    <xf numFmtId="164" fontId="7" fillId="0" borderId="23" xfId="0" applyNumberFormat="1" applyFont="1" applyBorder="1" applyAlignment="1">
      <alignment vertical="center"/>
    </xf>
    <xf numFmtId="0" fontId="7" fillId="0" borderId="19" xfId="0" applyFont="1" applyBorder="1"/>
    <xf numFmtId="0" fontId="7" fillId="3" borderId="20" xfId="0" applyFont="1" applyFill="1" applyBorder="1" applyAlignment="1">
      <alignment vertical="center"/>
    </xf>
    <xf numFmtId="0" fontId="7" fillId="3" borderId="20" xfId="0" applyFont="1" applyFill="1" applyBorder="1" applyAlignment="1">
      <alignment vertical="center" wrapText="1"/>
    </xf>
    <xf numFmtId="0" fontId="7" fillId="3" borderId="21" xfId="0" applyFont="1" applyFill="1" applyBorder="1" applyAlignment="1">
      <alignment vertical="center" wrapText="1"/>
    </xf>
    <xf numFmtId="4" fontId="7" fillId="3" borderId="23" xfId="0" applyNumberFormat="1" applyFont="1" applyFill="1" applyBorder="1" applyAlignment="1">
      <alignment horizontal="center" vertical="center"/>
    </xf>
    <xf numFmtId="4" fontId="7" fillId="3" borderId="23" xfId="0" applyNumberFormat="1" applyFont="1" applyFill="1" applyBorder="1" applyAlignment="1">
      <alignment vertical="center"/>
    </xf>
    <xf numFmtId="164" fontId="7" fillId="3" borderId="23" xfId="0" applyNumberFormat="1" applyFont="1" applyFill="1" applyBorder="1" applyAlignment="1">
      <alignment vertical="center"/>
    </xf>
    <xf numFmtId="4" fontId="0" fillId="0" borderId="0" xfId="0" applyNumberFormat="1"/>
    <xf numFmtId="164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8" fillId="5" borderId="33" xfId="0" applyFont="1" applyFill="1" applyBorder="1" applyAlignment="1" applyProtection="1">
      <alignment horizontal="left" vertical="center"/>
      <protection locked="0"/>
    </xf>
    <xf numFmtId="4" fontId="16" fillId="5" borderId="25" xfId="0" applyNumberFormat="1" applyFont="1" applyFill="1" applyBorder="1" applyAlignment="1" applyProtection="1">
      <alignment vertical="top" shrinkToFit="1"/>
      <protection locked="0"/>
    </xf>
    <xf numFmtId="4" fontId="16" fillId="5" borderId="31" xfId="0" applyNumberFormat="1" applyFont="1" applyFill="1" applyBorder="1" applyAlignment="1" applyProtection="1">
      <alignment vertical="top" shrinkToFit="1"/>
      <protection locked="0"/>
    </xf>
    <xf numFmtId="4" fontId="16" fillId="5" borderId="0" xfId="0" applyNumberFormat="1" applyFont="1" applyFill="1" applyAlignment="1" applyProtection="1">
      <alignment vertical="top" shrinkToFit="1"/>
      <protection locked="0"/>
    </xf>
    <xf numFmtId="4" fontId="16" fillId="5" borderId="32" xfId="0" applyNumberFormat="1" applyFont="1" applyFill="1" applyBorder="1" applyAlignment="1" applyProtection="1">
      <alignment vertical="top" shrinkToFit="1"/>
      <protection locked="0"/>
    </xf>
    <xf numFmtId="0" fontId="18" fillId="0" borderId="26" xfId="0" applyFont="1" applyBorder="1" applyAlignment="1">
      <alignment horizontal="left" vertical="top" wrapText="1"/>
    </xf>
    <xf numFmtId="0" fontId="18" fillId="0" borderId="26" xfId="0" applyFont="1" applyBorder="1" applyAlignment="1">
      <alignment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21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21" xfId="0" applyNumberFormat="1" applyFill="1" applyBorder="1" applyAlignment="1">
      <alignment vertical="center"/>
    </xf>
    <xf numFmtId="0" fontId="0" fillId="3" borderId="21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3" fillId="2" borderId="0" xfId="0" applyFont="1" applyFill="1" applyAlignment="1">
      <alignment horizontal="left" wrapText="1"/>
    </xf>
    <xf numFmtId="49" fontId="7" fillId="0" borderId="20" xfId="0" applyNumberFormat="1" applyFont="1" applyBorder="1" applyAlignment="1">
      <alignment vertical="center" wrapText="1"/>
    </xf>
    <xf numFmtId="49" fontId="7" fillId="0" borderId="21" xfId="0" applyNumberFormat="1" applyFont="1" applyBorder="1" applyAlignment="1">
      <alignment vertical="center" wrapText="1"/>
    </xf>
    <xf numFmtId="49" fontId="7" fillId="0" borderId="20" xfId="0" applyNumberFormat="1" applyFont="1" applyBorder="1" applyAlignment="1">
      <alignment horizontal="left" vertical="center" wrapText="1"/>
    </xf>
    <xf numFmtId="49" fontId="7" fillId="0" borderId="21" xfId="0" applyNumberFormat="1" applyFont="1" applyBorder="1" applyAlignment="1">
      <alignment horizontal="left" vertical="center" wrapText="1"/>
    </xf>
    <xf numFmtId="49" fontId="7" fillId="0" borderId="22" xfId="0" applyNumberFormat="1" applyFont="1" applyBorder="1" applyAlignment="1">
      <alignment horizontal="left" vertical="center" wrapText="1"/>
    </xf>
    <xf numFmtId="4" fontId="0" fillId="0" borderId="21" xfId="0" applyNumberFormat="1" applyBorder="1" applyAlignment="1">
      <alignment vertical="center" wrapText="1"/>
    </xf>
    <xf numFmtId="4" fontId="8" fillId="0" borderId="21" xfId="0" applyNumberFormat="1" applyFont="1" applyBorder="1" applyAlignment="1">
      <alignment vertical="center" wrapText="1"/>
    </xf>
    <xf numFmtId="4" fontId="0" fillId="3" borderId="20" xfId="0" applyNumberFormat="1" applyFill="1" applyBorder="1" applyAlignment="1">
      <alignment vertical="center"/>
    </xf>
    <xf numFmtId="4" fontId="0" fillId="3" borderId="21" xfId="0" applyNumberFormat="1" applyFill="1" applyBorder="1" applyAlignment="1">
      <alignment vertical="center"/>
    </xf>
    <xf numFmtId="4" fontId="0" fillId="3" borderId="22" xfId="0" applyNumberFormat="1" applyFill="1" applyBorder="1" applyAlignment="1">
      <alignment vertical="center"/>
    </xf>
    <xf numFmtId="0" fontId="0" fillId="0" borderId="26" xfId="0" applyBorder="1" applyAlignment="1">
      <alignment horizontal="center" wrapText="1"/>
    </xf>
    <xf numFmtId="4" fontId="11" fillId="0" borderId="20" xfId="0" applyNumberFormat="1" applyFont="1" applyBorder="1" applyAlignment="1">
      <alignment horizontal="right" vertical="center"/>
    </xf>
    <xf numFmtId="4" fontId="11" fillId="0" borderId="21" xfId="0" applyNumberFormat="1" applyFont="1" applyBorder="1" applyAlignment="1">
      <alignment horizontal="right" vertical="center"/>
    </xf>
    <xf numFmtId="4" fontId="11" fillId="0" borderId="20" xfId="0" applyNumberFormat="1" applyFont="1" applyBorder="1" applyAlignment="1">
      <alignment vertical="center"/>
    </xf>
    <xf numFmtId="4" fontId="11" fillId="0" borderId="21" xfId="0" applyNumberFormat="1" applyFont="1" applyBorder="1" applyAlignment="1">
      <alignment vertical="center"/>
    </xf>
    <xf numFmtId="4" fontId="13" fillId="0" borderId="20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35" xfId="0" applyNumberFormat="1" applyFont="1" applyBorder="1" applyAlignment="1">
      <alignment horizontal="right" vertical="center" indent="1"/>
    </xf>
    <xf numFmtId="4" fontId="13" fillId="0" borderId="36" xfId="0" applyNumberFormat="1" applyFont="1" applyBorder="1" applyAlignment="1">
      <alignment horizontal="right" vertical="center" indent="1"/>
    </xf>
    <xf numFmtId="4" fontId="11" fillId="0" borderId="11" xfId="0" applyNumberFormat="1" applyFont="1" applyBorder="1" applyAlignment="1">
      <alignment horizontal="right" vertical="center" indent="1"/>
    </xf>
    <xf numFmtId="4" fontId="11" fillId="0" borderId="12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4" fontId="13" fillId="0" borderId="14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49" fontId="8" fillId="0" borderId="26" xfId="0" applyNumberFormat="1" applyFont="1" applyBorder="1" applyAlignment="1">
      <alignment horizontal="left" vertical="center" wrapText="1"/>
    </xf>
    <xf numFmtId="0" fontId="0" fillId="0" borderId="26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26" xfId="0" applyNumberFormat="1" applyFont="1" applyBorder="1" applyAlignment="1">
      <alignment horizontal="right" vertical="center"/>
    </xf>
    <xf numFmtId="49" fontId="6" fillId="3" borderId="26" xfId="0" applyNumberFormat="1" applyFont="1" applyFill="1" applyBorder="1" applyAlignment="1">
      <alignment horizontal="left" vertical="center" wrapText="1"/>
    </xf>
    <xf numFmtId="0" fontId="0" fillId="3" borderId="26" xfId="0" applyFill="1" applyBorder="1" applyAlignment="1">
      <alignment wrapText="1"/>
    </xf>
    <xf numFmtId="0" fontId="0" fillId="3" borderId="27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49" fontId="8" fillId="5" borderId="11" xfId="0" applyNumberFormat="1" applyFont="1" applyFill="1" applyBorder="1" applyAlignment="1" applyProtection="1">
      <alignment horizontal="left" vertical="center"/>
      <protection locked="0"/>
    </xf>
    <xf numFmtId="49" fontId="8" fillId="5" borderId="7" xfId="0" applyNumberFormat="1" applyFont="1" applyFill="1" applyBorder="1" applyAlignment="1" applyProtection="1">
      <alignment horizontal="left" vertical="center"/>
      <protection locked="0"/>
    </xf>
    <xf numFmtId="49" fontId="8" fillId="5" borderId="12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0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" fontId="11" fillId="0" borderId="34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21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7" t="s">
        <v>0</v>
      </c>
    </row>
    <row r="2" spans="1:7" ht="57.75" customHeight="1" x14ac:dyDescent="0.2">
      <c r="A2" s="204" t="s">
        <v>1</v>
      </c>
      <c r="B2" s="204"/>
      <c r="C2" s="204"/>
      <c r="D2" s="204"/>
      <c r="E2" s="204"/>
      <c r="F2" s="204"/>
      <c r="G2" s="204"/>
    </row>
  </sheetData>
  <sheetProtection algorithmName="SHA-512" hashValue="zVRVai4JW0iWCJPvf2CIEPN9UnvHHUkL0NCIFKE/LdQTh682/reU+R/hXJK9zkalfU/FDsmz/ftmqQXsd4o0yA==" saltValue="/zhsLmSrY7t6VI5HfQC2C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  <pageSetUpPr fitToPage="1"/>
  </sheetPr>
  <dimension ref="A1:O73"/>
  <sheetViews>
    <sheetView showGridLines="0" tabSelected="1" topLeftCell="B1" zoomScale="90" zoomScaleNormal="90" zoomScaleSheetLayoutView="75" workbookViewId="0">
      <selection activeCell="I21" sqref="I21:J21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71" customWidth="1"/>
    <col min="4" max="4" width="13" style="71" customWidth="1"/>
    <col min="5" max="5" width="9.7109375" style="7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58" t="s">
        <v>2</v>
      </c>
      <c r="B1" s="245" t="s">
        <v>3</v>
      </c>
      <c r="C1" s="246"/>
      <c r="D1" s="246"/>
      <c r="E1" s="246"/>
      <c r="F1" s="246"/>
      <c r="G1" s="246"/>
      <c r="H1" s="246"/>
      <c r="I1" s="246"/>
      <c r="J1" s="247"/>
    </row>
    <row r="2" spans="1:15" ht="36" customHeight="1" x14ac:dyDescent="0.2">
      <c r="A2" s="59"/>
      <c r="B2" s="60" t="s">
        <v>4</v>
      </c>
      <c r="C2" s="61"/>
      <c r="D2" s="62" t="s">
        <v>5</v>
      </c>
      <c r="E2" s="251" t="s">
        <v>6</v>
      </c>
      <c r="F2" s="252"/>
      <c r="G2" s="252"/>
      <c r="H2" s="252"/>
      <c r="I2" s="252"/>
      <c r="J2" s="253"/>
      <c r="O2" s="63"/>
    </row>
    <row r="3" spans="1:15" ht="27" customHeight="1" x14ac:dyDescent="0.2">
      <c r="A3" s="59"/>
      <c r="B3" s="64" t="s">
        <v>7</v>
      </c>
      <c r="C3" s="61"/>
      <c r="D3" s="65" t="s">
        <v>8</v>
      </c>
      <c r="E3" s="254" t="s">
        <v>6</v>
      </c>
      <c r="F3" s="255"/>
      <c r="G3" s="255"/>
      <c r="H3" s="255"/>
      <c r="I3" s="255"/>
      <c r="J3" s="256"/>
    </row>
    <row r="4" spans="1:15" ht="23.25" customHeight="1" x14ac:dyDescent="0.2">
      <c r="A4" s="66">
        <v>1969</v>
      </c>
      <c r="B4" s="67" t="s">
        <v>9</v>
      </c>
      <c r="C4" s="68"/>
      <c r="D4" s="69" t="s">
        <v>10</v>
      </c>
      <c r="E4" s="234" t="s">
        <v>6</v>
      </c>
      <c r="F4" s="235"/>
      <c r="G4" s="235"/>
      <c r="H4" s="235"/>
      <c r="I4" s="235"/>
      <c r="J4" s="236"/>
    </row>
    <row r="5" spans="1:15" ht="24" customHeight="1" x14ac:dyDescent="0.2">
      <c r="A5" s="59"/>
      <c r="B5" s="70" t="s">
        <v>11</v>
      </c>
      <c r="D5" s="239" t="s">
        <v>12</v>
      </c>
      <c r="E5" s="240"/>
      <c r="F5" s="240"/>
      <c r="G5" s="240"/>
      <c r="H5" s="72" t="s">
        <v>13</v>
      </c>
      <c r="I5" s="73" t="s">
        <v>14</v>
      </c>
      <c r="J5" s="74"/>
    </row>
    <row r="6" spans="1:15" ht="15.75" customHeight="1" x14ac:dyDescent="0.2">
      <c r="A6" s="59"/>
      <c r="B6" s="75"/>
      <c r="C6" s="76"/>
      <c r="D6" s="241" t="s">
        <v>15</v>
      </c>
      <c r="E6" s="242"/>
      <c r="F6" s="242"/>
      <c r="G6" s="242"/>
      <c r="H6" s="72" t="s">
        <v>16</v>
      </c>
      <c r="I6" s="73" t="s">
        <v>17</v>
      </c>
      <c r="J6" s="74"/>
    </row>
    <row r="7" spans="1:15" ht="15.75" customHeight="1" thickBot="1" x14ac:dyDescent="0.25">
      <c r="A7" s="59"/>
      <c r="B7" s="78"/>
      <c r="C7" s="79"/>
      <c r="D7" s="80" t="s">
        <v>18</v>
      </c>
      <c r="E7" s="243" t="s">
        <v>19</v>
      </c>
      <c r="F7" s="244"/>
      <c r="G7" s="244"/>
      <c r="H7" s="81"/>
      <c r="I7" s="82"/>
      <c r="J7" s="83"/>
    </row>
    <row r="8" spans="1:15" ht="24" hidden="1" customHeight="1" x14ac:dyDescent="0.2">
      <c r="A8" s="59"/>
      <c r="B8" s="70" t="s">
        <v>20</v>
      </c>
      <c r="D8" s="84"/>
      <c r="H8" s="72" t="s">
        <v>13</v>
      </c>
      <c r="I8" s="85"/>
      <c r="J8" s="74"/>
    </row>
    <row r="9" spans="1:15" ht="15.75" hidden="1" customHeight="1" x14ac:dyDescent="0.2">
      <c r="A9" s="59"/>
      <c r="B9" s="59"/>
      <c r="D9" s="84"/>
      <c r="H9" s="72" t="s">
        <v>16</v>
      </c>
      <c r="I9" s="85"/>
      <c r="J9" s="74"/>
    </row>
    <row r="10" spans="1:15" ht="15.75" hidden="1" customHeight="1" x14ac:dyDescent="0.2">
      <c r="A10" s="59"/>
      <c r="B10" s="86"/>
      <c r="C10" s="79"/>
      <c r="D10" s="84"/>
      <c r="E10" s="77"/>
      <c r="F10" s="186"/>
      <c r="H10" s="88"/>
      <c r="I10" s="187"/>
      <c r="J10" s="83"/>
    </row>
    <row r="11" spans="1:15" ht="24" customHeight="1" thickBot="1" x14ac:dyDescent="0.25">
      <c r="A11" s="59"/>
      <c r="B11" s="70" t="s">
        <v>21</v>
      </c>
      <c r="D11" s="258"/>
      <c r="E11" s="259"/>
      <c r="F11" s="259"/>
      <c r="G11" s="260"/>
      <c r="H11" s="72" t="s">
        <v>13</v>
      </c>
      <c r="I11" s="188"/>
      <c r="J11" s="74"/>
    </row>
    <row r="12" spans="1:15" ht="15.75" customHeight="1" thickBot="1" x14ac:dyDescent="0.25">
      <c r="A12" s="59"/>
      <c r="B12" s="75"/>
      <c r="C12" s="76"/>
      <c r="D12" s="233"/>
      <c r="E12" s="233"/>
      <c r="F12" s="233"/>
      <c r="G12" s="233"/>
      <c r="H12" s="72" t="s">
        <v>16</v>
      </c>
      <c r="I12" s="188"/>
      <c r="J12" s="74"/>
    </row>
    <row r="13" spans="1:15" ht="15.75" customHeight="1" x14ac:dyDescent="0.2">
      <c r="A13" s="59"/>
      <c r="B13" s="78"/>
      <c r="C13" s="79"/>
      <c r="D13" s="87"/>
      <c r="E13" s="237"/>
      <c r="F13" s="238"/>
      <c r="G13" s="238"/>
      <c r="H13" s="89"/>
      <c r="I13" s="82"/>
      <c r="J13" s="83"/>
    </row>
    <row r="14" spans="1:15" ht="24" customHeight="1" x14ac:dyDescent="0.2">
      <c r="A14" s="59"/>
      <c r="B14" s="90" t="s">
        <v>22</v>
      </c>
      <c r="C14" s="91"/>
      <c r="D14" s="92" t="s">
        <v>23</v>
      </c>
      <c r="E14" s="93"/>
      <c r="F14" s="94"/>
      <c r="G14" s="94"/>
      <c r="H14" s="95"/>
      <c r="I14" s="94"/>
      <c r="J14" s="96"/>
    </row>
    <row r="15" spans="1:15" ht="32.25" customHeight="1" x14ac:dyDescent="0.2">
      <c r="A15" s="59"/>
      <c r="B15" s="86" t="s">
        <v>24</v>
      </c>
      <c r="C15" s="97"/>
      <c r="D15" s="98"/>
      <c r="E15" s="257"/>
      <c r="F15" s="257"/>
      <c r="G15" s="261"/>
      <c r="H15" s="261"/>
      <c r="I15" s="261" t="s">
        <v>25</v>
      </c>
      <c r="J15" s="262"/>
    </row>
    <row r="16" spans="1:15" ht="23.25" customHeight="1" x14ac:dyDescent="0.2">
      <c r="A16" s="99" t="s">
        <v>26</v>
      </c>
      <c r="B16" s="100" t="s">
        <v>26</v>
      </c>
      <c r="C16" s="101"/>
      <c r="D16" s="102"/>
      <c r="E16" s="220"/>
      <c r="F16" s="221"/>
      <c r="G16" s="220"/>
      <c r="H16" s="221"/>
      <c r="I16" s="220">
        <f>SUM(I52:I62)</f>
        <v>0</v>
      </c>
      <c r="J16" s="227"/>
    </row>
    <row r="17" spans="1:10" ht="23.25" customHeight="1" x14ac:dyDescent="0.2">
      <c r="A17" s="99" t="s">
        <v>27</v>
      </c>
      <c r="B17" s="100" t="s">
        <v>27</v>
      </c>
      <c r="C17" s="101"/>
      <c r="D17" s="102"/>
      <c r="E17" s="220"/>
      <c r="F17" s="221"/>
      <c r="G17" s="220"/>
      <c r="H17" s="221"/>
      <c r="I17" s="220">
        <f>SUM(I63:I66)</f>
        <v>0</v>
      </c>
      <c r="J17" s="227"/>
    </row>
    <row r="18" spans="1:10" ht="23.25" customHeight="1" x14ac:dyDescent="0.2">
      <c r="A18" s="99" t="s">
        <v>28</v>
      </c>
      <c r="B18" s="100" t="s">
        <v>28</v>
      </c>
      <c r="C18" s="101"/>
      <c r="D18" s="102"/>
      <c r="E18" s="220"/>
      <c r="F18" s="221"/>
      <c r="G18" s="220"/>
      <c r="H18" s="221"/>
      <c r="I18" s="220">
        <f>I67</f>
        <v>0</v>
      </c>
      <c r="J18" s="227"/>
    </row>
    <row r="19" spans="1:10" ht="23.25" customHeight="1" x14ac:dyDescent="0.2">
      <c r="A19" s="99" t="s">
        <v>29</v>
      </c>
      <c r="B19" s="100" t="s">
        <v>30</v>
      </c>
      <c r="C19" s="101"/>
      <c r="D19" s="102"/>
      <c r="E19" s="220"/>
      <c r="F19" s="221"/>
      <c r="G19" s="220"/>
      <c r="H19" s="221"/>
      <c r="I19" s="220">
        <f>I69</f>
        <v>0</v>
      </c>
      <c r="J19" s="227"/>
    </row>
    <row r="20" spans="1:10" ht="23.25" customHeight="1" thickBot="1" x14ac:dyDescent="0.25">
      <c r="A20" s="99" t="s">
        <v>31</v>
      </c>
      <c r="B20" s="100" t="s">
        <v>32</v>
      </c>
      <c r="C20" s="101"/>
      <c r="D20" s="102"/>
      <c r="E20" s="220"/>
      <c r="F20" s="221"/>
      <c r="G20" s="220"/>
      <c r="H20" s="221"/>
      <c r="I20" s="222">
        <f>I68</f>
        <v>0</v>
      </c>
      <c r="J20" s="223"/>
    </row>
    <row r="21" spans="1:10" ht="23.25" customHeight="1" thickBot="1" x14ac:dyDescent="0.25">
      <c r="A21" s="59"/>
      <c r="B21" s="103" t="s">
        <v>25</v>
      </c>
      <c r="C21" s="104"/>
      <c r="D21" s="105"/>
      <c r="E21" s="263"/>
      <c r="F21" s="264"/>
      <c r="G21" s="263"/>
      <c r="H21" s="265"/>
      <c r="I21" s="224">
        <f>SUM(I16:J20)</f>
        <v>0</v>
      </c>
      <c r="J21" s="225"/>
    </row>
    <row r="22" spans="1:10" ht="33" customHeight="1" x14ac:dyDescent="0.2">
      <c r="A22" s="59"/>
      <c r="B22" s="106" t="s">
        <v>33</v>
      </c>
      <c r="C22" s="101"/>
      <c r="D22" s="102"/>
      <c r="E22" s="107"/>
      <c r="F22" s="108"/>
      <c r="G22" s="109"/>
      <c r="H22" s="109"/>
      <c r="I22" s="82"/>
      <c r="J22" s="116"/>
    </row>
    <row r="23" spans="1:10" ht="23.25" customHeight="1" x14ac:dyDescent="0.2">
      <c r="A23" s="59"/>
      <c r="B23" s="100" t="s">
        <v>34</v>
      </c>
      <c r="C23" s="101"/>
      <c r="D23" s="102"/>
      <c r="E23" s="111">
        <v>12</v>
      </c>
      <c r="F23" s="108" t="s">
        <v>35</v>
      </c>
      <c r="G23" s="218">
        <v>0</v>
      </c>
      <c r="H23" s="219"/>
      <c r="I23" s="219"/>
      <c r="J23" s="110" t="str">
        <f t="shared" ref="J23:J28" si="0">Mena</f>
        <v>CZK</v>
      </c>
    </row>
    <row r="24" spans="1:10" ht="23.25" customHeight="1" x14ac:dyDescent="0.2">
      <c r="A24" s="59"/>
      <c r="B24" s="100" t="s">
        <v>36</v>
      </c>
      <c r="C24" s="101"/>
      <c r="D24" s="102"/>
      <c r="E24" s="111">
        <f>SazbaDPH1</f>
        <v>12</v>
      </c>
      <c r="F24" s="108" t="s">
        <v>35</v>
      </c>
      <c r="G24" s="216">
        <v>0</v>
      </c>
      <c r="H24" s="217"/>
      <c r="I24" s="217"/>
      <c r="J24" s="110" t="str">
        <f t="shared" si="0"/>
        <v>CZK</v>
      </c>
    </row>
    <row r="25" spans="1:10" ht="23.25" customHeight="1" x14ac:dyDescent="0.2">
      <c r="A25" s="59"/>
      <c r="B25" s="100" t="s">
        <v>37</v>
      </c>
      <c r="C25" s="101"/>
      <c r="D25" s="102"/>
      <c r="E25" s="111">
        <v>21</v>
      </c>
      <c r="F25" s="108" t="s">
        <v>35</v>
      </c>
      <c r="G25" s="218">
        <f>I21</f>
        <v>0</v>
      </c>
      <c r="H25" s="219"/>
      <c r="I25" s="219"/>
      <c r="J25" s="110" t="str">
        <f t="shared" si="0"/>
        <v>CZK</v>
      </c>
    </row>
    <row r="26" spans="1:10" ht="23.25" customHeight="1" x14ac:dyDescent="0.2">
      <c r="A26" s="59"/>
      <c r="B26" s="112" t="s">
        <v>38</v>
      </c>
      <c r="C26" s="113"/>
      <c r="D26" s="98"/>
      <c r="E26" s="114">
        <f>SazbaDPH2</f>
        <v>21</v>
      </c>
      <c r="F26" s="115" t="s">
        <v>35</v>
      </c>
      <c r="G26" s="248">
        <f>ZakladDPHZakl*0.21</f>
        <v>0</v>
      </c>
      <c r="H26" s="249"/>
      <c r="I26" s="249"/>
      <c r="J26" s="116" t="str">
        <f t="shared" si="0"/>
        <v>CZK</v>
      </c>
    </row>
    <row r="27" spans="1:10" ht="23.25" customHeight="1" thickBot="1" x14ac:dyDescent="0.25">
      <c r="A27" s="59"/>
      <c r="B27" s="70" t="s">
        <v>39</v>
      </c>
      <c r="C27" s="117"/>
      <c r="D27" s="118"/>
      <c r="E27" s="117"/>
      <c r="F27" s="119"/>
      <c r="G27" s="250">
        <v>0</v>
      </c>
      <c r="H27" s="250"/>
      <c r="I27" s="250"/>
      <c r="J27" s="120" t="str">
        <f t="shared" si="0"/>
        <v>CZK</v>
      </c>
    </row>
    <row r="28" spans="1:10" ht="27.75" hidden="1" customHeight="1" thickBot="1" x14ac:dyDescent="0.25">
      <c r="A28" s="59"/>
      <c r="B28" s="121" t="s">
        <v>40</v>
      </c>
      <c r="C28" s="122"/>
      <c r="D28" s="122"/>
      <c r="E28" s="123"/>
      <c r="F28" s="124"/>
      <c r="G28" s="226">
        <v>8723272.0199999996</v>
      </c>
      <c r="H28" s="228"/>
      <c r="I28" s="228"/>
      <c r="J28" s="125" t="str">
        <f t="shared" si="0"/>
        <v>CZK</v>
      </c>
    </row>
    <row r="29" spans="1:10" ht="27.75" customHeight="1" thickBot="1" x14ac:dyDescent="0.25">
      <c r="A29" s="59"/>
      <c r="B29" s="121" t="s">
        <v>41</v>
      </c>
      <c r="C29" s="126"/>
      <c r="D29" s="126"/>
      <c r="E29" s="126"/>
      <c r="F29" s="127"/>
      <c r="G29" s="226">
        <f>SUM(G25:I26)</f>
        <v>0</v>
      </c>
      <c r="H29" s="226"/>
      <c r="I29" s="226"/>
      <c r="J29" s="128" t="s">
        <v>42</v>
      </c>
    </row>
    <row r="30" spans="1:10" ht="12.75" customHeight="1" x14ac:dyDescent="0.2">
      <c r="A30" s="59"/>
      <c r="B30" s="59"/>
      <c r="J30" s="129"/>
    </row>
    <row r="31" spans="1:10" ht="30" customHeight="1" x14ac:dyDescent="0.2">
      <c r="A31" s="59"/>
      <c r="B31" s="59"/>
      <c r="J31" s="129"/>
    </row>
    <row r="32" spans="1:10" ht="18.75" customHeight="1" x14ac:dyDescent="0.2">
      <c r="A32" s="59"/>
      <c r="B32" s="130"/>
      <c r="C32" s="131" t="s">
        <v>43</v>
      </c>
      <c r="D32" s="132"/>
      <c r="E32" s="132"/>
      <c r="F32" s="133" t="s">
        <v>44</v>
      </c>
      <c r="G32" s="134"/>
      <c r="H32" s="135"/>
      <c r="I32" s="134"/>
      <c r="J32" s="129"/>
    </row>
    <row r="33" spans="1:10" ht="47.25" customHeight="1" x14ac:dyDescent="0.2">
      <c r="A33" s="59"/>
      <c r="B33" s="59"/>
      <c r="J33" s="129"/>
    </row>
    <row r="34" spans="1:10" s="7" customFormat="1" ht="18.75" customHeight="1" x14ac:dyDescent="0.2">
      <c r="A34" s="136"/>
      <c r="B34" s="136"/>
      <c r="C34" s="137"/>
      <c r="D34" s="229"/>
      <c r="E34" s="230"/>
      <c r="G34" s="231"/>
      <c r="H34" s="232"/>
      <c r="I34" s="232"/>
      <c r="J34" s="138"/>
    </row>
    <row r="35" spans="1:10" ht="12.75" customHeight="1" x14ac:dyDescent="0.2">
      <c r="A35" s="59"/>
      <c r="B35" s="59"/>
      <c r="D35" s="215" t="s">
        <v>45</v>
      </c>
      <c r="E35" s="215"/>
      <c r="H35" s="6" t="s">
        <v>46</v>
      </c>
      <c r="J35" s="129"/>
    </row>
    <row r="36" spans="1:10" ht="13.5" customHeight="1" thickBot="1" x14ac:dyDescent="0.25">
      <c r="A36" s="139"/>
      <c r="B36" s="139"/>
      <c r="C36" s="140"/>
      <c r="D36" s="140"/>
      <c r="E36" s="140"/>
      <c r="F36" s="141"/>
      <c r="G36" s="141"/>
      <c r="H36" s="141"/>
      <c r="I36" s="141"/>
      <c r="J36" s="142"/>
    </row>
    <row r="37" spans="1:10" ht="27" hidden="1" customHeight="1" x14ac:dyDescent="0.2">
      <c r="B37" s="143" t="s">
        <v>47</v>
      </c>
      <c r="C37" s="144"/>
      <c r="D37" s="144"/>
      <c r="E37" s="144"/>
      <c r="F37" s="145"/>
      <c r="G37" s="145"/>
      <c r="H37" s="145"/>
      <c r="I37" s="145"/>
      <c r="J37" s="146"/>
    </row>
    <row r="38" spans="1:10" ht="25.5" hidden="1" customHeight="1" x14ac:dyDescent="0.2">
      <c r="A38" s="147" t="s">
        <v>48</v>
      </c>
      <c r="B38" s="148" t="s">
        <v>49</v>
      </c>
      <c r="C38" s="149" t="s">
        <v>50</v>
      </c>
      <c r="D38" s="149"/>
      <c r="E38" s="149"/>
      <c r="F38" s="150" t="str">
        <f>B23</f>
        <v>Základ pro sníženou DPH</v>
      </c>
      <c r="G38" s="150" t="str">
        <f>B25</f>
        <v>Základ pro základní DPH</v>
      </c>
      <c r="H38" s="151" t="s">
        <v>51</v>
      </c>
      <c r="I38" s="151" t="s">
        <v>52</v>
      </c>
      <c r="J38" s="152" t="s">
        <v>35</v>
      </c>
    </row>
    <row r="39" spans="1:10" ht="25.5" hidden="1" customHeight="1" x14ac:dyDescent="0.2">
      <c r="A39" s="147">
        <v>1</v>
      </c>
      <c r="B39" s="153" t="s">
        <v>53</v>
      </c>
      <c r="C39" s="210"/>
      <c r="D39" s="210"/>
      <c r="E39" s="210"/>
      <c r="F39" s="154">
        <v>0</v>
      </c>
      <c r="G39" s="155">
        <v>8723272.0199999996</v>
      </c>
      <c r="H39" s="156">
        <v>1831887.12</v>
      </c>
      <c r="I39" s="156">
        <v>10555159.140000001</v>
      </c>
      <c r="J39" s="157">
        <f>IF(_xlfn.SINGLE(CenaCelkemVypocet)=0,"",I39/_xlfn.SINGLE(CenaCelkemVypocet)*100)</f>
        <v>100</v>
      </c>
    </row>
    <row r="40" spans="1:10" ht="25.5" hidden="1" customHeight="1" x14ac:dyDescent="0.2">
      <c r="A40" s="147">
        <v>2</v>
      </c>
      <c r="B40" s="158" t="s">
        <v>8</v>
      </c>
      <c r="C40" s="211" t="s">
        <v>6</v>
      </c>
      <c r="D40" s="211"/>
      <c r="E40" s="211"/>
      <c r="F40" s="159">
        <v>0</v>
      </c>
      <c r="G40" s="160">
        <v>8723272.0199999996</v>
      </c>
      <c r="H40" s="160">
        <v>1831887.12</v>
      </c>
      <c r="I40" s="160">
        <v>10555159.140000001</v>
      </c>
      <c r="J40" s="161">
        <f>IF(_xlfn.SINGLE(CenaCelkemVypocet)=0,"",I40/_xlfn.SINGLE(CenaCelkemVypocet)*100)</f>
        <v>100</v>
      </c>
    </row>
    <row r="41" spans="1:10" ht="25.5" hidden="1" customHeight="1" x14ac:dyDescent="0.2">
      <c r="A41" s="147">
        <v>3</v>
      </c>
      <c r="B41" s="162" t="s">
        <v>10</v>
      </c>
      <c r="C41" s="210" t="s">
        <v>6</v>
      </c>
      <c r="D41" s="210"/>
      <c r="E41" s="210"/>
      <c r="F41" s="163">
        <v>0</v>
      </c>
      <c r="G41" s="156">
        <v>8723272.0199999996</v>
      </c>
      <c r="H41" s="156">
        <v>1831887.12</v>
      </c>
      <c r="I41" s="156">
        <v>10555159.140000001</v>
      </c>
      <c r="J41" s="157">
        <f>IF(_xlfn.SINGLE(CenaCelkemVypocet)=0,"",I41/_xlfn.SINGLE(CenaCelkemVypocet)*100)</f>
        <v>100</v>
      </c>
    </row>
    <row r="42" spans="1:10" ht="25.5" hidden="1" customHeight="1" x14ac:dyDescent="0.2">
      <c r="A42" s="147"/>
      <c r="B42" s="212" t="s">
        <v>54</v>
      </c>
      <c r="C42" s="213"/>
      <c r="D42" s="213"/>
      <c r="E42" s="214"/>
      <c r="F42" s="164">
        <f>SUMIF(A39:A41,"=1",F39:F41)</f>
        <v>0</v>
      </c>
      <c r="G42" s="165">
        <f>SUMIF(A39:A41,"=1",G39:G41)</f>
        <v>8723272.0199999996</v>
      </c>
      <c r="H42" s="165">
        <f>SUMIF(A39:A41,"=1",H39:H41)</f>
        <v>1831887.12</v>
      </c>
      <c r="I42" s="165">
        <f>SUMIF(A39:A41,"=1",I39:I41)</f>
        <v>10555159.140000001</v>
      </c>
      <c r="J42" s="166">
        <f>SUMIF(A39:A41,"=1",J39:J41)</f>
        <v>100</v>
      </c>
    </row>
    <row r="44" spans="1:10" x14ac:dyDescent="0.2">
      <c r="A44" t="s">
        <v>55</v>
      </c>
      <c r="B44" t="s">
        <v>56</v>
      </c>
    </row>
    <row r="45" spans="1:10" x14ac:dyDescent="0.2">
      <c r="A45" t="s">
        <v>57</v>
      </c>
      <c r="B45" t="s">
        <v>58</v>
      </c>
    </row>
    <row r="46" spans="1:10" x14ac:dyDescent="0.2">
      <c r="A46" t="s">
        <v>59</v>
      </c>
      <c r="B46" t="s">
        <v>60</v>
      </c>
    </row>
    <row r="49" spans="1:10" ht="15.75" x14ac:dyDescent="0.25">
      <c r="B49" s="167" t="s">
        <v>61</v>
      </c>
    </row>
    <row r="51" spans="1:10" ht="25.5" customHeight="1" x14ac:dyDescent="0.2">
      <c r="A51" s="168"/>
      <c r="B51" s="169" t="s">
        <v>49</v>
      </c>
      <c r="C51" s="169" t="s">
        <v>50</v>
      </c>
      <c r="D51" s="170"/>
      <c r="E51" s="170"/>
      <c r="F51" s="171" t="s">
        <v>62</v>
      </c>
      <c r="G51" s="171"/>
      <c r="H51" s="171"/>
      <c r="I51" s="171" t="s">
        <v>25</v>
      </c>
      <c r="J51" s="171" t="s">
        <v>35</v>
      </c>
    </row>
    <row r="52" spans="1:10" ht="36.75" customHeight="1" x14ac:dyDescent="0.2">
      <c r="A52" s="172"/>
      <c r="B52" s="173" t="s">
        <v>10</v>
      </c>
      <c r="C52" s="205" t="s">
        <v>63</v>
      </c>
      <c r="D52" s="206"/>
      <c r="E52" s="206"/>
      <c r="F52" s="174" t="s">
        <v>26</v>
      </c>
      <c r="G52" s="175"/>
      <c r="H52" s="175"/>
      <c r="I52" s="175">
        <f>'SO 01 1 Pol'!G8</f>
        <v>0</v>
      </c>
      <c r="J52" s="176" t="str">
        <f>IF(I70=0,"",I52/I70*100)</f>
        <v/>
      </c>
    </row>
    <row r="53" spans="1:10" ht="36.75" customHeight="1" x14ac:dyDescent="0.2">
      <c r="A53" s="172"/>
      <c r="B53" s="173" t="s">
        <v>64</v>
      </c>
      <c r="C53" s="205" t="s">
        <v>65</v>
      </c>
      <c r="D53" s="206"/>
      <c r="E53" s="206"/>
      <c r="F53" s="174" t="s">
        <v>26</v>
      </c>
      <c r="G53" s="175"/>
      <c r="H53" s="175"/>
      <c r="I53" s="175">
        <f>'SO 01 1 Pol'!G55</f>
        <v>0</v>
      </c>
      <c r="J53" s="176" t="str">
        <f>IF(I70=0,"",I53/I70*100)</f>
        <v/>
      </c>
    </row>
    <row r="54" spans="1:10" ht="36.75" customHeight="1" x14ac:dyDescent="0.2">
      <c r="A54" s="172"/>
      <c r="B54" s="173" t="s">
        <v>66</v>
      </c>
      <c r="C54" s="205" t="s">
        <v>67</v>
      </c>
      <c r="D54" s="206"/>
      <c r="E54" s="206"/>
      <c r="F54" s="174" t="s">
        <v>26</v>
      </c>
      <c r="G54" s="175"/>
      <c r="H54" s="175"/>
      <c r="I54" s="175">
        <f>'SO 01 1 Pol'!G62</f>
        <v>0</v>
      </c>
      <c r="J54" s="176" t="str">
        <f>IF(I70=0,"",I54/I70*100)</f>
        <v/>
      </c>
    </row>
    <row r="55" spans="1:10" ht="36.75" customHeight="1" x14ac:dyDescent="0.2">
      <c r="A55" s="172"/>
      <c r="B55" s="173" t="s">
        <v>68</v>
      </c>
      <c r="C55" s="205" t="s">
        <v>69</v>
      </c>
      <c r="D55" s="206"/>
      <c r="E55" s="206"/>
      <c r="F55" s="174" t="s">
        <v>26</v>
      </c>
      <c r="G55" s="175"/>
      <c r="H55" s="175"/>
      <c r="I55" s="175">
        <f>'SO 01 1 Pol'!G68</f>
        <v>0</v>
      </c>
      <c r="J55" s="176" t="str">
        <f>IF(I70=0,"",I55/I70*100)</f>
        <v/>
      </c>
    </row>
    <row r="56" spans="1:10" ht="36.75" customHeight="1" x14ac:dyDescent="0.2">
      <c r="A56" s="172"/>
      <c r="B56" s="173" t="s">
        <v>70</v>
      </c>
      <c r="C56" s="205" t="s">
        <v>71</v>
      </c>
      <c r="D56" s="206"/>
      <c r="E56" s="206"/>
      <c r="F56" s="174" t="s">
        <v>26</v>
      </c>
      <c r="G56" s="175"/>
      <c r="H56" s="175"/>
      <c r="I56" s="175">
        <f>'SO 01 1 Pol'!G74</f>
        <v>0</v>
      </c>
      <c r="J56" s="176" t="str">
        <f>IF(I70=0,"",I56/I70*100)</f>
        <v/>
      </c>
    </row>
    <row r="57" spans="1:10" ht="36.75" customHeight="1" x14ac:dyDescent="0.2">
      <c r="A57" s="172"/>
      <c r="B57" s="173" t="s">
        <v>72</v>
      </c>
      <c r="C57" s="205" t="s">
        <v>73</v>
      </c>
      <c r="D57" s="206"/>
      <c r="E57" s="206"/>
      <c r="F57" s="174" t="s">
        <v>26</v>
      </c>
      <c r="G57" s="175"/>
      <c r="H57" s="175"/>
      <c r="I57" s="175">
        <f>'SO 01 1 Pol'!G95</f>
        <v>0</v>
      </c>
      <c r="J57" s="176" t="str">
        <f>IF(I70=0,"",I57/I70*100)</f>
        <v/>
      </c>
    </row>
    <row r="58" spans="1:10" ht="36.75" customHeight="1" x14ac:dyDescent="0.2">
      <c r="A58" s="172"/>
      <c r="B58" s="173" t="s">
        <v>74</v>
      </c>
      <c r="C58" s="205" t="s">
        <v>75</v>
      </c>
      <c r="D58" s="206"/>
      <c r="E58" s="206"/>
      <c r="F58" s="174" t="s">
        <v>26</v>
      </c>
      <c r="G58" s="175"/>
      <c r="H58" s="175"/>
      <c r="I58" s="175">
        <f>'SO 01 1 Pol'!G210</f>
        <v>0</v>
      </c>
      <c r="J58" s="176" t="str">
        <f>IF(I70=0,"",I58/I70*100)</f>
        <v/>
      </c>
    </row>
    <row r="59" spans="1:10" ht="36.75" customHeight="1" x14ac:dyDescent="0.2">
      <c r="A59" s="172"/>
      <c r="B59" s="173" t="s">
        <v>76</v>
      </c>
      <c r="C59" s="205" t="s">
        <v>77</v>
      </c>
      <c r="D59" s="206"/>
      <c r="E59" s="206"/>
      <c r="F59" s="174" t="s">
        <v>26</v>
      </c>
      <c r="G59" s="175"/>
      <c r="H59" s="175"/>
      <c r="I59" s="175">
        <f>'SO 01 1 Pol'!G371</f>
        <v>0</v>
      </c>
      <c r="J59" s="176" t="str">
        <f>IF(I70=0,"",I59/I70*100)</f>
        <v/>
      </c>
    </row>
    <row r="60" spans="1:10" ht="36.75" customHeight="1" x14ac:dyDescent="0.2">
      <c r="A60" s="172"/>
      <c r="B60" s="173" t="s">
        <v>78</v>
      </c>
      <c r="C60" s="205" t="s">
        <v>79</v>
      </c>
      <c r="D60" s="206"/>
      <c r="E60" s="206"/>
      <c r="F60" s="174" t="s">
        <v>26</v>
      </c>
      <c r="G60" s="175"/>
      <c r="H60" s="175"/>
      <c r="I60" s="175">
        <f>'SO 01 1 Pol'!G386</f>
        <v>0</v>
      </c>
      <c r="J60" s="176" t="str">
        <f>IF(I70=0,"",I60/I70*100)</f>
        <v/>
      </c>
    </row>
    <row r="61" spans="1:10" ht="36.75" customHeight="1" x14ac:dyDescent="0.2">
      <c r="A61" s="172"/>
      <c r="B61" s="173" t="s">
        <v>80</v>
      </c>
      <c r="C61" s="205" t="s">
        <v>81</v>
      </c>
      <c r="D61" s="206"/>
      <c r="E61" s="206"/>
      <c r="F61" s="174" t="s">
        <v>26</v>
      </c>
      <c r="G61" s="175"/>
      <c r="H61" s="175"/>
      <c r="I61" s="175">
        <f>'SO 01 1 Pol'!G392</f>
        <v>0</v>
      </c>
      <c r="J61" s="176" t="str">
        <f>IF(I70=0,"",I61/I70*100)</f>
        <v/>
      </c>
    </row>
    <row r="62" spans="1:10" ht="36.75" customHeight="1" x14ac:dyDescent="0.2">
      <c r="A62" s="172"/>
      <c r="B62" s="173" t="s">
        <v>82</v>
      </c>
      <c r="C62" s="205" t="s">
        <v>83</v>
      </c>
      <c r="D62" s="206"/>
      <c r="E62" s="206"/>
      <c r="F62" s="174" t="s">
        <v>26</v>
      </c>
      <c r="G62" s="175"/>
      <c r="H62" s="175"/>
      <c r="I62" s="175">
        <f>'SO 01 1 Pol'!G559</f>
        <v>0</v>
      </c>
      <c r="J62" s="176" t="str">
        <f>IF(I70=0,"",I62/I70*100)</f>
        <v/>
      </c>
    </row>
    <row r="63" spans="1:10" ht="36.75" customHeight="1" x14ac:dyDescent="0.2">
      <c r="A63" s="172"/>
      <c r="B63" s="173" t="s">
        <v>84</v>
      </c>
      <c r="C63" s="205" t="s">
        <v>85</v>
      </c>
      <c r="D63" s="206"/>
      <c r="E63" s="206"/>
      <c r="F63" s="174" t="s">
        <v>27</v>
      </c>
      <c r="G63" s="175"/>
      <c r="H63" s="175"/>
      <c r="I63" s="175">
        <f>'SO 01 1 Pol'!G565</f>
        <v>0</v>
      </c>
      <c r="J63" s="176" t="str">
        <f>IF(I70=0,"",I63/I70*100)</f>
        <v/>
      </c>
    </row>
    <row r="64" spans="1:10" ht="36.75" customHeight="1" x14ac:dyDescent="0.2">
      <c r="A64" s="172"/>
      <c r="B64" s="173" t="s">
        <v>86</v>
      </c>
      <c r="C64" s="205" t="s">
        <v>87</v>
      </c>
      <c r="D64" s="206"/>
      <c r="E64" s="206"/>
      <c r="F64" s="174" t="s">
        <v>27</v>
      </c>
      <c r="G64" s="175"/>
      <c r="H64" s="175"/>
      <c r="I64" s="175">
        <f>'SO 01 1 Pol'!G627</f>
        <v>0</v>
      </c>
      <c r="J64" s="176" t="str">
        <f>IF(I70=0,"",I64/I70*100)</f>
        <v/>
      </c>
    </row>
    <row r="65" spans="1:10" ht="36.75" customHeight="1" x14ac:dyDescent="0.2">
      <c r="A65" s="172"/>
      <c r="B65" s="173" t="s">
        <v>88</v>
      </c>
      <c r="C65" s="205" t="s">
        <v>89</v>
      </c>
      <c r="D65" s="206"/>
      <c r="E65" s="206"/>
      <c r="F65" s="174" t="s">
        <v>27</v>
      </c>
      <c r="G65" s="175"/>
      <c r="H65" s="175"/>
      <c r="I65" s="175">
        <f>'SO 01 1 Pol'!G641</f>
        <v>0</v>
      </c>
      <c r="J65" s="176" t="str">
        <f>IF(I70=0,"",I65/I70*100)</f>
        <v/>
      </c>
    </row>
    <row r="66" spans="1:10" ht="36.75" customHeight="1" x14ac:dyDescent="0.2">
      <c r="A66" s="172"/>
      <c r="B66" s="173" t="s">
        <v>90</v>
      </c>
      <c r="C66" s="205" t="s">
        <v>91</v>
      </c>
      <c r="D66" s="206"/>
      <c r="E66" s="206"/>
      <c r="F66" s="174" t="s">
        <v>27</v>
      </c>
      <c r="G66" s="175"/>
      <c r="H66" s="175"/>
      <c r="I66" s="175">
        <f>'SO 01 1 Pol'!G652</f>
        <v>0</v>
      </c>
      <c r="J66" s="176" t="str">
        <f>IF(I70=0,"",I66/I70*100)</f>
        <v/>
      </c>
    </row>
    <row r="67" spans="1:10" ht="36.75" customHeight="1" x14ac:dyDescent="0.2">
      <c r="A67" s="172"/>
      <c r="B67" s="173" t="s">
        <v>92</v>
      </c>
      <c r="C67" s="207" t="s">
        <v>93</v>
      </c>
      <c r="D67" s="208"/>
      <c r="E67" s="209"/>
      <c r="F67" s="174" t="s">
        <v>28</v>
      </c>
      <c r="G67" s="175"/>
      <c r="H67" s="175"/>
      <c r="I67" s="175">
        <f>'SO 01 1 Pol'!G660</f>
        <v>0</v>
      </c>
      <c r="J67" s="176" t="str">
        <f>IF(I70=0,"",I67/I70*100)</f>
        <v/>
      </c>
    </row>
    <row r="68" spans="1:10" ht="36.75" customHeight="1" x14ac:dyDescent="0.2">
      <c r="A68" s="172"/>
      <c r="B68" s="173" t="s">
        <v>94</v>
      </c>
      <c r="C68" s="205" t="s">
        <v>95</v>
      </c>
      <c r="D68" s="206"/>
      <c r="E68" s="206"/>
      <c r="F68" s="174" t="s">
        <v>96</v>
      </c>
      <c r="G68" s="175"/>
      <c r="H68" s="175"/>
      <c r="I68" s="175">
        <f>'SO 01 1 Pol'!G679</f>
        <v>0</v>
      </c>
      <c r="J68" s="176" t="str">
        <f>IF(I70=0,"",I68/I70*100)</f>
        <v/>
      </c>
    </row>
    <row r="69" spans="1:10" ht="36.75" customHeight="1" x14ac:dyDescent="0.2">
      <c r="A69" s="172"/>
      <c r="B69" s="173" t="s">
        <v>29</v>
      </c>
      <c r="C69" s="205" t="s">
        <v>30</v>
      </c>
      <c r="D69" s="206"/>
      <c r="E69" s="206"/>
      <c r="F69" s="174" t="s">
        <v>29</v>
      </c>
      <c r="G69" s="175"/>
      <c r="H69" s="175"/>
      <c r="I69" s="175">
        <f>'SO 01 1 Pol'!G711</f>
        <v>0</v>
      </c>
      <c r="J69" s="176" t="str">
        <f>IF(I70=0,"",I69/I70*100)</f>
        <v/>
      </c>
    </row>
    <row r="70" spans="1:10" ht="25.5" customHeight="1" x14ac:dyDescent="0.2">
      <c r="A70" s="177"/>
      <c r="B70" s="178" t="s">
        <v>52</v>
      </c>
      <c r="C70" s="179"/>
      <c r="D70" s="180"/>
      <c r="E70" s="180"/>
      <c r="F70" s="181"/>
      <c r="G70" s="182"/>
      <c r="H70" s="182"/>
      <c r="I70" s="182">
        <f>SUM(I52:I69)</f>
        <v>0</v>
      </c>
      <c r="J70" s="183">
        <f>SUM(J52:J69)</f>
        <v>0</v>
      </c>
    </row>
    <row r="71" spans="1:10" x14ac:dyDescent="0.2">
      <c r="F71" s="184"/>
      <c r="G71" s="184"/>
      <c r="H71" s="184"/>
      <c r="I71" s="184"/>
      <c r="J71" s="185"/>
    </row>
    <row r="72" spans="1:10" x14ac:dyDescent="0.2">
      <c r="F72" s="184"/>
      <c r="G72" s="184"/>
      <c r="H72" s="184"/>
      <c r="I72" s="184"/>
      <c r="J72" s="185"/>
    </row>
    <row r="73" spans="1:10" x14ac:dyDescent="0.2">
      <c r="F73" s="184"/>
      <c r="G73" s="184"/>
      <c r="H73" s="184"/>
      <c r="I73" s="184"/>
      <c r="J73" s="185"/>
    </row>
  </sheetData>
  <sheetProtection algorithmName="SHA-512" hashValue="t4ZggJDkx+GUoWgmWhArVbJQZecwWXITMr0WWZDSY5o7SKJQycfHkKSX5HIFS/vQSifW6rqZ41aO/y2LM4LUhw==" saltValue="PKKl51LUu3gv/RT0XqYvow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" right="0" top="0" bottom="0" header="0" footer="0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3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B42:E42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9:E69"/>
    <mergeCell ref="C63:E63"/>
    <mergeCell ref="C64:E64"/>
    <mergeCell ref="C65:E65"/>
    <mergeCell ref="C66:E66"/>
    <mergeCell ref="C68:E68"/>
    <mergeCell ref="C67:E67"/>
  </mergeCells>
  <phoneticPr fontId="0" type="noConversion"/>
  <printOptions horizontalCentered="1"/>
  <pageMargins left="0.39370078740157483" right="0.39370078740157483" top="0.9055118110236221" bottom="0.39370078740157483" header="0" footer="0"/>
  <pageSetup paperSize="9" scale="97" fitToHeight="0" orientation="portrait" horizontalDpi="300" verticalDpi="300" r:id="rId2"/>
  <headerFooter alignWithMargins="0">
    <oddHeader>&amp;L&amp;G&amp;C&amp;"Arial CE,Tučné"
&amp;"-,Tučné"Příloha č. 6 Výzvy&amp;R&amp;"-,Tučné"
Z26002 - Oprava a zateplení fasády -
budova dílen středisko Sosnová</oddHeader>
    <oddFooter>&amp;L&amp;9Zpracováno programem &amp;"Arial CE,tučné"BUILDpower S,  © RTS, a.s.&amp;R&amp;9Stránka &amp;P z &amp;N</oddFooter>
  </headerFooter>
  <rowBreaks count="2" manualBreakCount="2">
    <brk id="36" max="16383" man="1"/>
    <brk id="46" max="16383" man="1"/>
  </rowBreaks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1" customWidth="1"/>
    <col min="2" max="2" width="14.42578125" style="1" customWidth="1"/>
    <col min="3" max="3" width="38.28515625" style="5" customWidth="1"/>
    <col min="4" max="4" width="4.5703125" style="1" customWidth="1"/>
    <col min="5" max="5" width="10.5703125" style="1" customWidth="1"/>
    <col min="6" max="6" width="9.85546875" style="1" customWidth="1"/>
    <col min="7" max="7" width="12.7109375" style="1" customWidth="1"/>
    <col min="8" max="16384" width="9.140625" style="1"/>
  </cols>
  <sheetData>
    <row r="1" spans="1:7" ht="15.75" x14ac:dyDescent="0.2">
      <c r="A1" s="266" t="s">
        <v>97</v>
      </c>
      <c r="B1" s="266"/>
      <c r="C1" s="267"/>
      <c r="D1" s="266"/>
      <c r="E1" s="266"/>
      <c r="F1" s="266"/>
      <c r="G1" s="266"/>
    </row>
    <row r="2" spans="1:7" ht="24.95" customHeight="1" x14ac:dyDescent="0.2">
      <c r="A2" s="33" t="s">
        <v>98</v>
      </c>
      <c r="B2" s="34"/>
      <c r="C2" s="268"/>
      <c r="D2" s="268"/>
      <c r="E2" s="268"/>
      <c r="F2" s="268"/>
      <c r="G2" s="269"/>
    </row>
    <row r="3" spans="1:7" ht="24.95" customHeight="1" x14ac:dyDescent="0.2">
      <c r="A3" s="33" t="s">
        <v>99</v>
      </c>
      <c r="B3" s="34"/>
      <c r="C3" s="268"/>
      <c r="D3" s="268"/>
      <c r="E3" s="268"/>
      <c r="F3" s="268"/>
      <c r="G3" s="269"/>
    </row>
    <row r="4" spans="1:7" ht="24.95" customHeight="1" x14ac:dyDescent="0.2">
      <c r="A4" s="33" t="s">
        <v>100</v>
      </c>
      <c r="B4" s="34"/>
      <c r="C4" s="268"/>
      <c r="D4" s="268"/>
      <c r="E4" s="268"/>
      <c r="F4" s="268"/>
      <c r="G4" s="269"/>
    </row>
    <row r="5" spans="1:7" x14ac:dyDescent="0.2">
      <c r="B5" s="2"/>
      <c r="C5" s="3"/>
      <c r="D5" s="4"/>
    </row>
  </sheetData>
  <sheetProtection algorithmName="SHA-512" hashValue="ur6VL5nPUqZYbdhwtrqURlHyLFZE7hnN+bfLdJyPzF/XD5jbE0QIlYAi0ax2hXWRbkqeS/LiXXl8Ci42vUij+Q==" saltValue="iYfe0gole/gY8TK6J30yNw==" spinCount="100000" sheet="1" formatRows="0"/>
  <customSheetViews>
    <customSheetView guid="{B7E7C763-C459-487D-8ABA-5CFDDFBD5A84}">
      <selection activeCell="E19" sqref="E19"/>
      <pageMargins left="0" right="0" top="0" bottom="0" header="0" footer="0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34770-A8BE-428E-A8DE-699D894F47EB}">
  <sheetPr>
    <outlinePr summaryBelow="0"/>
  </sheetPr>
  <dimension ref="A1:BB5074"/>
  <sheetViews>
    <sheetView zoomScale="110" zoomScaleNormal="110" workbookViewId="0">
      <pane ySplit="7" topLeftCell="A8" activePane="bottomLeft" state="frozen"/>
      <selection pane="bottomLeft" activeCell="X26" sqref="X26"/>
    </sheetView>
  </sheetViews>
  <sheetFormatPr defaultRowHeight="12.75" outlineLevelRow="3" x14ac:dyDescent="0.2"/>
  <cols>
    <col min="1" max="1" width="3.42578125" customWidth="1"/>
    <col min="2" max="2" width="12.5703125" style="8" customWidth="1"/>
    <col min="3" max="3" width="39.7109375" style="8" customWidth="1"/>
    <col min="4" max="4" width="6.140625" customWidth="1"/>
    <col min="5" max="5" width="10.5703125" customWidth="1"/>
    <col min="6" max="6" width="9.85546875" customWidth="1"/>
    <col min="7" max="7" width="12.7109375" customWidth="1"/>
    <col min="8" max="19" width="0" hidden="1" customWidth="1"/>
    <col min="23" max="23" width="0" hidden="1" customWidth="1"/>
    <col min="25" max="35" width="0" hidden="1" customWidth="1"/>
    <col min="47" max="47" width="73.7109375" customWidth="1"/>
  </cols>
  <sheetData>
    <row r="1" spans="1:54" ht="15.75" customHeight="1" x14ac:dyDescent="0.25">
      <c r="A1" s="197" t="s">
        <v>97</v>
      </c>
      <c r="B1" s="197"/>
      <c r="C1" s="197"/>
      <c r="D1" s="197"/>
      <c r="E1" s="197"/>
      <c r="F1" s="197"/>
      <c r="G1" s="197"/>
      <c r="AA1" t="s">
        <v>101</v>
      </c>
    </row>
    <row r="2" spans="1:54" ht="24.95" customHeight="1" x14ac:dyDescent="0.2">
      <c r="A2" s="33" t="s">
        <v>98</v>
      </c>
      <c r="B2" s="34" t="s">
        <v>5</v>
      </c>
      <c r="C2" s="198" t="s">
        <v>6</v>
      </c>
      <c r="D2" s="199"/>
      <c r="E2" s="199"/>
      <c r="F2" s="199"/>
      <c r="G2" s="200"/>
      <c r="AA2" t="s">
        <v>102</v>
      </c>
    </row>
    <row r="3" spans="1:54" ht="24.95" customHeight="1" x14ac:dyDescent="0.2">
      <c r="A3" s="33" t="s">
        <v>99</v>
      </c>
      <c r="B3" s="34" t="s">
        <v>8</v>
      </c>
      <c r="C3" s="198" t="s">
        <v>6</v>
      </c>
      <c r="D3" s="199"/>
      <c r="E3" s="199"/>
      <c r="F3" s="199"/>
      <c r="G3" s="200"/>
      <c r="W3" s="8" t="s">
        <v>102</v>
      </c>
      <c r="AA3" t="s">
        <v>103</v>
      </c>
    </row>
    <row r="4" spans="1:54" ht="24.95" customHeight="1" x14ac:dyDescent="0.2">
      <c r="A4" s="35" t="s">
        <v>100</v>
      </c>
      <c r="B4" s="36" t="s">
        <v>10</v>
      </c>
      <c r="C4" s="201" t="s">
        <v>6</v>
      </c>
      <c r="D4" s="202"/>
      <c r="E4" s="202"/>
      <c r="F4" s="202"/>
      <c r="G4" s="203"/>
      <c r="AA4" t="s">
        <v>104</v>
      </c>
    </row>
    <row r="5" spans="1:54" x14ac:dyDescent="0.2">
      <c r="D5" s="6"/>
    </row>
    <row r="6" spans="1:54" ht="25.5" x14ac:dyDescent="0.2">
      <c r="A6" s="37" t="s">
        <v>105</v>
      </c>
      <c r="B6" s="38" t="s">
        <v>106</v>
      </c>
      <c r="C6" s="38" t="s">
        <v>107</v>
      </c>
      <c r="D6" s="39" t="s">
        <v>108</v>
      </c>
      <c r="E6" s="37" t="s">
        <v>109</v>
      </c>
      <c r="F6" s="40" t="s">
        <v>110</v>
      </c>
      <c r="G6" s="37" t="s">
        <v>25</v>
      </c>
      <c r="H6" s="41" t="s">
        <v>111</v>
      </c>
      <c r="I6" s="41" t="s">
        <v>112</v>
      </c>
      <c r="J6" s="41" t="s">
        <v>113</v>
      </c>
      <c r="K6" s="41" t="s">
        <v>114</v>
      </c>
      <c r="L6" s="41" t="s">
        <v>115</v>
      </c>
      <c r="M6" s="41" t="s">
        <v>116</v>
      </c>
      <c r="N6" s="41" t="s">
        <v>117</v>
      </c>
      <c r="O6" s="41" t="s">
        <v>118</v>
      </c>
      <c r="P6" s="41" t="s">
        <v>119</v>
      </c>
      <c r="Q6" s="41" t="s">
        <v>120</v>
      </c>
      <c r="R6" s="41" t="s">
        <v>121</v>
      </c>
      <c r="S6" s="41" t="s">
        <v>122</v>
      </c>
    </row>
    <row r="7" spans="1:54" hidden="1" x14ac:dyDescent="0.2">
      <c r="A7" s="1"/>
      <c r="B7" s="2"/>
      <c r="C7" s="2"/>
      <c r="D7" s="4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spans="1:54" x14ac:dyDescent="0.2">
      <c r="A8" s="42" t="s">
        <v>123</v>
      </c>
      <c r="B8" s="43" t="s">
        <v>10</v>
      </c>
      <c r="C8" s="44" t="s">
        <v>63</v>
      </c>
      <c r="D8" s="45"/>
      <c r="E8" s="46"/>
      <c r="F8" s="47"/>
      <c r="G8" s="47">
        <f>SUMIF(AA9:AA54,"&lt;&gt;NOR",G9:G54)</f>
        <v>0</v>
      </c>
      <c r="H8" s="47"/>
      <c r="I8" s="47">
        <f>SUM(I9:I54)</f>
        <v>25997.591999999997</v>
      </c>
      <c r="J8" s="47"/>
      <c r="K8" s="47">
        <f>SUM(K9:K54)</f>
        <v>73819.578000000009</v>
      </c>
      <c r="L8" s="47"/>
      <c r="M8" s="47">
        <f>SUM(M9:M54)</f>
        <v>120778.7999</v>
      </c>
      <c r="N8" s="47"/>
      <c r="O8" s="17"/>
      <c r="P8" s="17">
        <f>SUM(P9:P54)</f>
        <v>87.137400000000014</v>
      </c>
      <c r="Q8" s="17"/>
      <c r="R8" s="17"/>
      <c r="S8" s="17"/>
      <c r="AA8" t="s">
        <v>124</v>
      </c>
    </row>
    <row r="9" spans="1:54" ht="22.5" outlineLevel="1" x14ac:dyDescent="0.2">
      <c r="A9" s="18">
        <v>1</v>
      </c>
      <c r="B9" s="19" t="s">
        <v>125</v>
      </c>
      <c r="C9" s="24" t="s">
        <v>126</v>
      </c>
      <c r="D9" s="20" t="s">
        <v>127</v>
      </c>
      <c r="E9" s="21">
        <v>63.9</v>
      </c>
      <c r="F9" s="189"/>
      <c r="G9" s="22">
        <f>E9*F9</f>
        <v>0</v>
      </c>
      <c r="H9" s="22">
        <v>0</v>
      </c>
      <c r="I9" s="22">
        <v>0</v>
      </c>
      <c r="J9" s="22">
        <v>370.5</v>
      </c>
      <c r="K9" s="22">
        <v>23674.95</v>
      </c>
      <c r="L9" s="22">
        <v>21</v>
      </c>
      <c r="M9" s="22">
        <v>28646.6895</v>
      </c>
      <c r="N9" s="22"/>
      <c r="O9" s="14">
        <v>0.23</v>
      </c>
      <c r="P9" s="14">
        <v>14.697000000000001</v>
      </c>
      <c r="Q9" s="14"/>
      <c r="R9" s="14" t="s">
        <v>128</v>
      </c>
      <c r="S9" s="14" t="s">
        <v>129</v>
      </c>
      <c r="T9" s="9"/>
      <c r="U9" s="9"/>
      <c r="V9" s="9"/>
      <c r="W9" s="9"/>
      <c r="X9" s="9"/>
      <c r="Y9" s="9"/>
      <c r="Z9" s="9"/>
      <c r="AA9" s="9" t="s">
        <v>130</v>
      </c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</row>
    <row r="10" spans="1:54" outlineLevel="2" x14ac:dyDescent="0.2">
      <c r="A10" s="12"/>
      <c r="B10" s="13"/>
      <c r="C10" s="25" t="s">
        <v>131</v>
      </c>
      <c r="D10" s="15"/>
      <c r="E10" s="16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9"/>
      <c r="U10" s="9"/>
      <c r="V10" s="9"/>
      <c r="W10" s="9"/>
      <c r="X10" s="9"/>
      <c r="Y10" s="9"/>
      <c r="Z10" s="9"/>
      <c r="AA10" s="9" t="s">
        <v>132</v>
      </c>
      <c r="AB10" s="9">
        <v>0</v>
      </c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</row>
    <row r="11" spans="1:54" outlineLevel="3" x14ac:dyDescent="0.2">
      <c r="A11" s="12"/>
      <c r="B11" s="13"/>
      <c r="C11" s="25" t="s">
        <v>133</v>
      </c>
      <c r="D11" s="15"/>
      <c r="E11" s="16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9"/>
      <c r="U11" s="9"/>
      <c r="V11" s="9"/>
      <c r="W11" s="9"/>
      <c r="X11" s="9"/>
      <c r="Y11" s="9"/>
      <c r="Z11" s="9"/>
      <c r="AA11" s="9" t="s">
        <v>132</v>
      </c>
      <c r="AB11" s="9">
        <v>0</v>
      </c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</row>
    <row r="12" spans="1:54" outlineLevel="3" x14ac:dyDescent="0.2">
      <c r="A12" s="12"/>
      <c r="B12" s="13"/>
      <c r="C12" s="25" t="s">
        <v>134</v>
      </c>
      <c r="D12" s="15"/>
      <c r="E12" s="16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9"/>
      <c r="U12" s="9"/>
      <c r="V12" s="9"/>
      <c r="W12" s="9"/>
      <c r="X12" s="9"/>
      <c r="Y12" s="9"/>
      <c r="Z12" s="9"/>
      <c r="AA12" s="9" t="s">
        <v>132</v>
      </c>
      <c r="AB12" s="9">
        <v>0</v>
      </c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</row>
    <row r="13" spans="1:54" outlineLevel="3" x14ac:dyDescent="0.2">
      <c r="A13" s="12"/>
      <c r="B13" s="13"/>
      <c r="C13" s="25" t="s">
        <v>135</v>
      </c>
      <c r="D13" s="15"/>
      <c r="E13" s="16">
        <v>44.1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9"/>
      <c r="U13" s="9"/>
      <c r="V13" s="9"/>
      <c r="W13" s="9"/>
      <c r="X13" s="9"/>
      <c r="Y13" s="9"/>
      <c r="Z13" s="9"/>
      <c r="AA13" s="9" t="s">
        <v>132</v>
      </c>
      <c r="AB13" s="9">
        <v>0</v>
      </c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</row>
    <row r="14" spans="1:54" outlineLevel="3" x14ac:dyDescent="0.2">
      <c r="A14" s="12"/>
      <c r="B14" s="13"/>
      <c r="C14" s="25" t="s">
        <v>136</v>
      </c>
      <c r="D14" s="15"/>
      <c r="E14" s="16">
        <v>19.8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9"/>
      <c r="U14" s="9"/>
      <c r="V14" s="9"/>
      <c r="W14" s="9"/>
      <c r="X14" s="9"/>
      <c r="Y14" s="9"/>
      <c r="Z14" s="9"/>
      <c r="AA14" s="9" t="s">
        <v>132</v>
      </c>
      <c r="AB14" s="9">
        <v>0</v>
      </c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</row>
    <row r="15" spans="1:54" ht="22.5" outlineLevel="1" x14ac:dyDescent="0.2">
      <c r="A15" s="18">
        <v>2</v>
      </c>
      <c r="B15" s="19" t="s">
        <v>137</v>
      </c>
      <c r="C15" s="24" t="s">
        <v>138</v>
      </c>
      <c r="D15" s="20" t="s">
        <v>127</v>
      </c>
      <c r="E15" s="21">
        <v>21.3</v>
      </c>
      <c r="F15" s="189"/>
      <c r="G15" s="22">
        <f>E15*F15</f>
        <v>0</v>
      </c>
      <c r="H15" s="22">
        <v>0</v>
      </c>
      <c r="I15" s="22">
        <v>0</v>
      </c>
      <c r="J15" s="22">
        <v>274.5</v>
      </c>
      <c r="K15" s="22">
        <v>5846.85</v>
      </c>
      <c r="L15" s="22">
        <v>21</v>
      </c>
      <c r="M15" s="22">
        <v>7074.6885000000002</v>
      </c>
      <c r="N15" s="22"/>
      <c r="O15" s="14">
        <v>0.39</v>
      </c>
      <c r="P15" s="14">
        <v>8.3070000000000004</v>
      </c>
      <c r="Q15" s="14"/>
      <c r="R15" s="14" t="s">
        <v>128</v>
      </c>
      <c r="S15" s="14" t="s">
        <v>129</v>
      </c>
      <c r="T15" s="9"/>
      <c r="U15" s="9"/>
      <c r="V15" s="9"/>
      <c r="W15" s="9"/>
      <c r="X15" s="9"/>
      <c r="Y15" s="9"/>
      <c r="Z15" s="9"/>
      <c r="AA15" s="9" t="s">
        <v>130</v>
      </c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</row>
    <row r="16" spans="1:54" outlineLevel="2" x14ac:dyDescent="0.2">
      <c r="A16" s="12"/>
      <c r="B16" s="13"/>
      <c r="C16" s="25" t="s">
        <v>139</v>
      </c>
      <c r="D16" s="15"/>
      <c r="E16" s="16">
        <v>21.3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9"/>
      <c r="U16" s="9"/>
      <c r="V16" s="9"/>
      <c r="W16" s="9"/>
      <c r="X16" s="9"/>
      <c r="Y16" s="9"/>
      <c r="Z16" s="9"/>
      <c r="AA16" s="9" t="s">
        <v>132</v>
      </c>
      <c r="AB16" s="9">
        <v>0</v>
      </c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</row>
    <row r="17" spans="1:54" ht="22.5" outlineLevel="1" x14ac:dyDescent="0.2">
      <c r="A17" s="18">
        <v>3</v>
      </c>
      <c r="B17" s="19" t="s">
        <v>140</v>
      </c>
      <c r="C17" s="24" t="s">
        <v>141</v>
      </c>
      <c r="D17" s="20" t="s">
        <v>127</v>
      </c>
      <c r="E17" s="21">
        <v>108.27</v>
      </c>
      <c r="F17" s="189"/>
      <c r="G17" s="22">
        <f>E17*F17</f>
        <v>0</v>
      </c>
      <c r="H17" s="22">
        <v>0</v>
      </c>
      <c r="I17" s="22">
        <v>0</v>
      </c>
      <c r="J17" s="22">
        <v>68.8</v>
      </c>
      <c r="K17" s="22">
        <v>7448.9759999999997</v>
      </c>
      <c r="L17" s="22">
        <v>21</v>
      </c>
      <c r="M17" s="22">
        <v>9013.2657999999992</v>
      </c>
      <c r="N17" s="22"/>
      <c r="O17" s="14">
        <v>7.0000000000000007E-2</v>
      </c>
      <c r="P17" s="14">
        <v>7.5789000000000009</v>
      </c>
      <c r="Q17" s="14"/>
      <c r="R17" s="14" t="s">
        <v>128</v>
      </c>
      <c r="S17" s="14" t="s">
        <v>129</v>
      </c>
      <c r="T17" s="9"/>
      <c r="U17" s="9"/>
      <c r="V17" s="9"/>
      <c r="W17" s="9"/>
      <c r="X17" s="9"/>
      <c r="Y17" s="9"/>
      <c r="Z17" s="9"/>
      <c r="AA17" s="9" t="s">
        <v>130</v>
      </c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</row>
    <row r="18" spans="1:54" outlineLevel="2" x14ac:dyDescent="0.2">
      <c r="A18" s="12"/>
      <c r="B18" s="13"/>
      <c r="C18" s="25" t="s">
        <v>142</v>
      </c>
      <c r="D18" s="15"/>
      <c r="E18" s="16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9"/>
      <c r="U18" s="9"/>
      <c r="V18" s="9"/>
      <c r="W18" s="9"/>
      <c r="X18" s="9"/>
      <c r="Y18" s="9"/>
      <c r="Z18" s="9"/>
      <c r="AA18" s="9" t="s">
        <v>132</v>
      </c>
      <c r="AB18" s="9">
        <v>0</v>
      </c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</row>
    <row r="19" spans="1:54" outlineLevel="3" x14ac:dyDescent="0.2">
      <c r="A19" s="12"/>
      <c r="B19" s="13"/>
      <c r="C19" s="25" t="s">
        <v>143</v>
      </c>
      <c r="D19" s="15"/>
      <c r="E19" s="16">
        <v>63.9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9"/>
      <c r="U19" s="9"/>
      <c r="V19" s="9"/>
      <c r="W19" s="9"/>
      <c r="X19" s="9"/>
      <c r="Y19" s="9"/>
      <c r="Z19" s="9"/>
      <c r="AA19" s="9" t="s">
        <v>132</v>
      </c>
      <c r="AB19" s="9">
        <v>0</v>
      </c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</row>
    <row r="20" spans="1:54" ht="22.5" outlineLevel="3" x14ac:dyDescent="0.2">
      <c r="A20" s="12"/>
      <c r="B20" s="13"/>
      <c r="C20" s="25" t="s">
        <v>144</v>
      </c>
      <c r="D20" s="15"/>
      <c r="E20" s="16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9"/>
      <c r="U20" s="9"/>
      <c r="V20" s="9"/>
      <c r="W20" s="9"/>
      <c r="X20" s="9"/>
      <c r="Y20" s="9"/>
      <c r="Z20" s="9"/>
      <c r="AA20" s="9" t="s">
        <v>132</v>
      </c>
      <c r="AB20" s="9">
        <v>0</v>
      </c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</row>
    <row r="21" spans="1:54" outlineLevel="3" x14ac:dyDescent="0.2">
      <c r="A21" s="12"/>
      <c r="B21" s="13"/>
      <c r="C21" s="25" t="s">
        <v>145</v>
      </c>
      <c r="D21" s="15"/>
      <c r="E21" s="16">
        <v>44.37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9"/>
      <c r="U21" s="9"/>
      <c r="V21" s="9"/>
      <c r="W21" s="9"/>
      <c r="X21" s="9"/>
      <c r="Y21" s="9"/>
      <c r="Z21" s="9"/>
      <c r="AA21" s="9" t="s">
        <v>132</v>
      </c>
      <c r="AB21" s="9">
        <v>0</v>
      </c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</row>
    <row r="22" spans="1:54" outlineLevel="1" x14ac:dyDescent="0.2">
      <c r="A22" s="18">
        <v>4</v>
      </c>
      <c r="B22" s="19" t="s">
        <v>146</v>
      </c>
      <c r="C22" s="24" t="s">
        <v>147</v>
      </c>
      <c r="D22" s="20" t="s">
        <v>127</v>
      </c>
      <c r="E22" s="21">
        <v>44.37</v>
      </c>
      <c r="F22" s="189"/>
      <c r="G22" s="22">
        <f>E22*F22</f>
        <v>0</v>
      </c>
      <c r="H22" s="22">
        <v>0</v>
      </c>
      <c r="I22" s="22">
        <v>0</v>
      </c>
      <c r="J22" s="22">
        <v>425.5</v>
      </c>
      <c r="K22" s="22">
        <v>18879.434999999998</v>
      </c>
      <c r="L22" s="22">
        <v>21</v>
      </c>
      <c r="M22" s="22">
        <v>22844.1224</v>
      </c>
      <c r="N22" s="22"/>
      <c r="O22" s="14">
        <v>0.65</v>
      </c>
      <c r="P22" s="14">
        <v>28.840499999999999</v>
      </c>
      <c r="Q22" s="14"/>
      <c r="R22" s="14" t="s">
        <v>128</v>
      </c>
      <c r="S22" s="14" t="s">
        <v>129</v>
      </c>
      <c r="T22" s="9"/>
      <c r="U22" s="9"/>
      <c r="V22" s="9"/>
      <c r="W22" s="9"/>
      <c r="X22" s="9"/>
      <c r="Y22" s="9"/>
      <c r="Z22" s="9"/>
      <c r="AA22" s="9" t="s">
        <v>130</v>
      </c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</row>
    <row r="23" spans="1:54" outlineLevel="2" x14ac:dyDescent="0.2">
      <c r="A23" s="12"/>
      <c r="B23" s="13"/>
      <c r="C23" s="25" t="s">
        <v>148</v>
      </c>
      <c r="D23" s="15"/>
      <c r="E23" s="16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9"/>
      <c r="U23" s="9"/>
      <c r="V23" s="9"/>
      <c r="W23" s="9"/>
      <c r="X23" s="9"/>
      <c r="Y23" s="9"/>
      <c r="Z23" s="9"/>
      <c r="AA23" s="9" t="s">
        <v>132</v>
      </c>
      <c r="AB23" s="9">
        <v>0</v>
      </c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</row>
    <row r="24" spans="1:54" ht="22.5" outlineLevel="3" x14ac:dyDescent="0.2">
      <c r="A24" s="12"/>
      <c r="B24" s="13"/>
      <c r="C24" s="25" t="s">
        <v>149</v>
      </c>
      <c r="D24" s="15"/>
      <c r="E24" s="16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9"/>
      <c r="U24" s="9"/>
      <c r="V24" s="9"/>
      <c r="W24" s="9"/>
      <c r="X24" s="9"/>
      <c r="Y24" s="9"/>
      <c r="Z24" s="9"/>
      <c r="AA24" s="9" t="s">
        <v>132</v>
      </c>
      <c r="AB24" s="9">
        <v>0</v>
      </c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</row>
    <row r="25" spans="1:54" outlineLevel="3" x14ac:dyDescent="0.2">
      <c r="A25" s="12"/>
      <c r="B25" s="13"/>
      <c r="C25" s="25" t="s">
        <v>145</v>
      </c>
      <c r="D25" s="15"/>
      <c r="E25" s="16">
        <v>44.37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9"/>
      <c r="U25" s="9"/>
      <c r="V25" s="9"/>
      <c r="W25" s="9"/>
      <c r="X25" s="9"/>
      <c r="Y25" s="9"/>
      <c r="Z25" s="9"/>
      <c r="AA25" s="9" t="s">
        <v>132</v>
      </c>
      <c r="AB25" s="9">
        <v>0</v>
      </c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</row>
    <row r="26" spans="1:54" outlineLevel="1" x14ac:dyDescent="0.2">
      <c r="A26" s="18">
        <v>5</v>
      </c>
      <c r="B26" s="19" t="s">
        <v>150</v>
      </c>
      <c r="C26" s="24" t="s">
        <v>151</v>
      </c>
      <c r="D26" s="20" t="s">
        <v>127</v>
      </c>
      <c r="E26" s="21">
        <v>8.3699999999999992</v>
      </c>
      <c r="F26" s="189"/>
      <c r="G26" s="22">
        <f>E26*F26</f>
        <v>0</v>
      </c>
      <c r="H26" s="22">
        <v>0</v>
      </c>
      <c r="I26" s="22">
        <v>0</v>
      </c>
      <c r="J26" s="22">
        <v>187.5</v>
      </c>
      <c r="K26" s="22">
        <v>1569.3749999999998</v>
      </c>
      <c r="L26" s="22">
        <v>21</v>
      </c>
      <c r="M26" s="22">
        <v>1898.9498000000001</v>
      </c>
      <c r="N26" s="22"/>
      <c r="O26" s="14">
        <v>0.2</v>
      </c>
      <c r="P26" s="14">
        <v>1.6739999999999999</v>
      </c>
      <c r="Q26" s="14"/>
      <c r="R26" s="14" t="s">
        <v>128</v>
      </c>
      <c r="S26" s="14" t="s">
        <v>129</v>
      </c>
      <c r="T26" s="9"/>
      <c r="U26" s="9"/>
      <c r="V26" s="9"/>
      <c r="W26" s="9"/>
      <c r="X26" s="9"/>
      <c r="Y26" s="9"/>
      <c r="Z26" s="9"/>
      <c r="AA26" s="9" t="s">
        <v>130</v>
      </c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</row>
    <row r="27" spans="1:54" outlineLevel="2" x14ac:dyDescent="0.2">
      <c r="A27" s="12"/>
      <c r="B27" s="13"/>
      <c r="C27" s="193" t="s">
        <v>152</v>
      </c>
      <c r="D27" s="194"/>
      <c r="E27" s="194"/>
      <c r="F27" s="194"/>
      <c r="G27" s="19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9"/>
      <c r="U27" s="9"/>
      <c r="V27" s="9"/>
      <c r="W27" s="9"/>
      <c r="X27" s="9"/>
      <c r="Y27" s="9"/>
      <c r="Z27" s="9"/>
      <c r="AA27" s="9" t="s">
        <v>153</v>
      </c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</row>
    <row r="28" spans="1:54" ht="22.5" outlineLevel="2" x14ac:dyDescent="0.2">
      <c r="A28" s="12"/>
      <c r="B28" s="13"/>
      <c r="C28" s="25" t="s">
        <v>154</v>
      </c>
      <c r="D28" s="15"/>
      <c r="E28" s="16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9"/>
      <c r="U28" s="9"/>
      <c r="V28" s="9"/>
      <c r="W28" s="9"/>
      <c r="X28" s="9"/>
      <c r="Y28" s="9"/>
      <c r="Z28" s="9"/>
      <c r="AA28" s="9" t="s">
        <v>132</v>
      </c>
      <c r="AB28" s="9">
        <v>0</v>
      </c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</row>
    <row r="29" spans="1:54" ht="22.5" outlineLevel="3" x14ac:dyDescent="0.2">
      <c r="A29" s="12"/>
      <c r="B29" s="13"/>
      <c r="C29" s="25" t="s">
        <v>155</v>
      </c>
      <c r="D29" s="15"/>
      <c r="E29" s="16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9"/>
      <c r="U29" s="9"/>
      <c r="V29" s="9"/>
      <c r="W29" s="9"/>
      <c r="X29" s="9"/>
      <c r="Y29" s="9"/>
      <c r="Z29" s="9"/>
      <c r="AA29" s="9" t="s">
        <v>132</v>
      </c>
      <c r="AB29" s="9">
        <v>0</v>
      </c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</row>
    <row r="30" spans="1:54" outlineLevel="3" x14ac:dyDescent="0.2">
      <c r="A30" s="12"/>
      <c r="B30" s="13"/>
      <c r="C30" s="25" t="s">
        <v>156</v>
      </c>
      <c r="D30" s="15"/>
      <c r="E30" s="16">
        <v>4.41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9"/>
      <c r="U30" s="9"/>
      <c r="V30" s="9"/>
      <c r="W30" s="9"/>
      <c r="X30" s="9"/>
      <c r="Y30" s="9"/>
      <c r="Z30" s="9"/>
      <c r="AA30" s="9" t="s">
        <v>132</v>
      </c>
      <c r="AB30" s="9">
        <v>0</v>
      </c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</row>
    <row r="31" spans="1:54" outlineLevel="3" x14ac:dyDescent="0.2">
      <c r="A31" s="12"/>
      <c r="B31" s="13"/>
      <c r="C31" s="25" t="s">
        <v>157</v>
      </c>
      <c r="D31" s="15"/>
      <c r="E31" s="16">
        <v>3.96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9"/>
      <c r="U31" s="9"/>
      <c r="V31" s="9"/>
      <c r="W31" s="9"/>
      <c r="X31" s="9"/>
      <c r="Y31" s="9"/>
      <c r="Z31" s="9"/>
      <c r="AA31" s="9" t="s">
        <v>132</v>
      </c>
      <c r="AB31" s="9">
        <v>0</v>
      </c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</row>
    <row r="32" spans="1:54" outlineLevel="1" x14ac:dyDescent="0.2">
      <c r="A32" s="18">
        <v>6</v>
      </c>
      <c r="B32" s="19" t="s">
        <v>158</v>
      </c>
      <c r="C32" s="24" t="s">
        <v>159</v>
      </c>
      <c r="D32" s="20" t="s">
        <v>160</v>
      </c>
      <c r="E32" s="21">
        <v>130.19999999999999</v>
      </c>
      <c r="F32" s="189"/>
      <c r="G32" s="22">
        <f>E32*F32</f>
        <v>0</v>
      </c>
      <c r="H32" s="22">
        <v>2.44</v>
      </c>
      <c r="I32" s="22">
        <v>317.68799999999999</v>
      </c>
      <c r="J32" s="22">
        <v>36.36</v>
      </c>
      <c r="K32" s="22">
        <v>4734.0719999999992</v>
      </c>
      <c r="L32" s="22">
        <v>21</v>
      </c>
      <c r="M32" s="22">
        <v>6112.6296000000002</v>
      </c>
      <c r="N32" s="22"/>
      <c r="O32" s="14">
        <v>0.06</v>
      </c>
      <c r="P32" s="14">
        <v>7.8119999999999994</v>
      </c>
      <c r="Q32" s="14"/>
      <c r="R32" s="14" t="s">
        <v>128</v>
      </c>
      <c r="S32" s="14" t="s">
        <v>129</v>
      </c>
      <c r="T32" s="9"/>
      <c r="U32" s="9"/>
      <c r="V32" s="9"/>
      <c r="W32" s="9"/>
      <c r="X32" s="9"/>
      <c r="Y32" s="9"/>
      <c r="Z32" s="9"/>
      <c r="AA32" s="9" t="s">
        <v>130</v>
      </c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</row>
    <row r="33" spans="1:54" outlineLevel="2" x14ac:dyDescent="0.2">
      <c r="A33" s="12"/>
      <c r="B33" s="13"/>
      <c r="C33" s="25" t="s">
        <v>161</v>
      </c>
      <c r="D33" s="15"/>
      <c r="E33" s="16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9"/>
      <c r="U33" s="9"/>
      <c r="V33" s="9"/>
      <c r="W33" s="9"/>
      <c r="X33" s="9"/>
      <c r="Y33" s="9"/>
      <c r="Z33" s="9"/>
      <c r="AA33" s="9" t="s">
        <v>132</v>
      </c>
      <c r="AB33" s="9">
        <v>0</v>
      </c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</row>
    <row r="34" spans="1:54" outlineLevel="3" x14ac:dyDescent="0.2">
      <c r="A34" s="12"/>
      <c r="B34" s="13"/>
      <c r="C34" s="25" t="s">
        <v>162</v>
      </c>
      <c r="D34" s="15"/>
      <c r="E34" s="16">
        <v>130.19999999999999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9"/>
      <c r="U34" s="9"/>
      <c r="V34" s="9"/>
      <c r="W34" s="9"/>
      <c r="X34" s="9"/>
      <c r="Y34" s="9"/>
      <c r="Z34" s="9"/>
      <c r="AA34" s="9" t="s">
        <v>132</v>
      </c>
      <c r="AB34" s="9">
        <v>0</v>
      </c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</row>
    <row r="35" spans="1:54" outlineLevel="1" x14ac:dyDescent="0.2">
      <c r="A35" s="18">
        <v>7</v>
      </c>
      <c r="B35" s="19" t="s">
        <v>163</v>
      </c>
      <c r="C35" s="24" t="s">
        <v>164</v>
      </c>
      <c r="D35" s="20" t="s">
        <v>160</v>
      </c>
      <c r="E35" s="21">
        <v>130.19999999999999</v>
      </c>
      <c r="F35" s="189"/>
      <c r="G35" s="22">
        <f>E35*F35</f>
        <v>0</v>
      </c>
      <c r="H35" s="22">
        <v>0</v>
      </c>
      <c r="I35" s="22">
        <v>0</v>
      </c>
      <c r="J35" s="22">
        <v>10.7</v>
      </c>
      <c r="K35" s="22">
        <v>1393.1399999999999</v>
      </c>
      <c r="L35" s="22">
        <v>21</v>
      </c>
      <c r="M35" s="22">
        <v>1685.6994000000002</v>
      </c>
      <c r="N35" s="22"/>
      <c r="O35" s="14">
        <v>0.01</v>
      </c>
      <c r="P35" s="14">
        <v>1.3019999999999998</v>
      </c>
      <c r="Q35" s="14"/>
      <c r="R35" s="14" t="s">
        <v>128</v>
      </c>
      <c r="S35" s="14" t="s">
        <v>129</v>
      </c>
      <c r="T35" s="9"/>
      <c r="U35" s="9"/>
      <c r="V35" s="9"/>
      <c r="W35" s="9"/>
      <c r="X35" s="9"/>
      <c r="Y35" s="9"/>
      <c r="Z35" s="9"/>
      <c r="AA35" s="9" t="s">
        <v>130</v>
      </c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</row>
    <row r="36" spans="1:54" ht="22.5" outlineLevel="2" x14ac:dyDescent="0.2">
      <c r="A36" s="12"/>
      <c r="B36" s="13"/>
      <c r="C36" s="25" t="s">
        <v>165</v>
      </c>
      <c r="D36" s="15"/>
      <c r="E36" s="16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9"/>
      <c r="U36" s="9"/>
      <c r="V36" s="9"/>
      <c r="W36" s="9"/>
      <c r="X36" s="9"/>
      <c r="Y36" s="9"/>
      <c r="Z36" s="9"/>
      <c r="AA36" s="9" t="s">
        <v>132</v>
      </c>
      <c r="AB36" s="9">
        <v>0</v>
      </c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</row>
    <row r="37" spans="1:54" outlineLevel="3" x14ac:dyDescent="0.2">
      <c r="A37" s="12"/>
      <c r="B37" s="13"/>
      <c r="C37" s="25" t="s">
        <v>166</v>
      </c>
      <c r="D37" s="15"/>
      <c r="E37" s="16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9"/>
      <c r="U37" s="9"/>
      <c r="V37" s="9"/>
      <c r="W37" s="9"/>
      <c r="X37" s="9"/>
      <c r="Y37" s="9"/>
      <c r="Z37" s="9"/>
      <c r="AA37" s="9" t="s">
        <v>132</v>
      </c>
      <c r="AB37" s="9">
        <v>0</v>
      </c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</row>
    <row r="38" spans="1:54" outlineLevel="3" x14ac:dyDescent="0.2">
      <c r="A38" s="12"/>
      <c r="B38" s="13"/>
      <c r="C38" s="25" t="s">
        <v>167</v>
      </c>
      <c r="D38" s="15"/>
      <c r="E38" s="16">
        <v>130.19999999999999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9"/>
      <c r="U38" s="9"/>
      <c r="V38" s="9"/>
      <c r="W38" s="9"/>
      <c r="X38" s="9"/>
      <c r="Y38" s="9"/>
      <c r="Z38" s="9"/>
      <c r="AA38" s="9" t="s">
        <v>132</v>
      </c>
      <c r="AB38" s="9">
        <v>0</v>
      </c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</row>
    <row r="39" spans="1:54" ht="22.5" outlineLevel="1" x14ac:dyDescent="0.2">
      <c r="A39" s="18">
        <v>8</v>
      </c>
      <c r="B39" s="19" t="s">
        <v>168</v>
      </c>
      <c r="C39" s="24" t="s">
        <v>169</v>
      </c>
      <c r="D39" s="20" t="s">
        <v>160</v>
      </c>
      <c r="E39" s="21">
        <v>130.19999999999999</v>
      </c>
      <c r="F39" s="189"/>
      <c r="G39" s="22">
        <f>E39*F39</f>
        <v>0</v>
      </c>
      <c r="H39" s="22">
        <v>0</v>
      </c>
      <c r="I39" s="22">
        <v>0</v>
      </c>
      <c r="J39" s="22">
        <v>78.900000000000006</v>
      </c>
      <c r="K39" s="22">
        <v>10272.780000000001</v>
      </c>
      <c r="L39" s="22">
        <v>21</v>
      </c>
      <c r="M39" s="22">
        <v>12430.0638</v>
      </c>
      <c r="N39" s="22"/>
      <c r="O39" s="14">
        <v>0.13</v>
      </c>
      <c r="P39" s="14">
        <v>16.925999999999998</v>
      </c>
      <c r="Q39" s="14"/>
      <c r="R39" s="14" t="s">
        <v>128</v>
      </c>
      <c r="S39" s="14" t="s">
        <v>129</v>
      </c>
      <c r="T39" s="9"/>
      <c r="U39" s="9"/>
      <c r="V39" s="9"/>
      <c r="W39" s="9"/>
      <c r="X39" s="9"/>
      <c r="Y39" s="9"/>
      <c r="Z39" s="9"/>
      <c r="AA39" s="9" t="s">
        <v>130</v>
      </c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</row>
    <row r="40" spans="1:54" ht="22.5" outlineLevel="2" x14ac:dyDescent="0.2">
      <c r="A40" s="12"/>
      <c r="B40" s="13"/>
      <c r="C40" s="25" t="s">
        <v>170</v>
      </c>
      <c r="D40" s="15"/>
      <c r="E40" s="16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9"/>
      <c r="U40" s="9"/>
      <c r="V40" s="9"/>
      <c r="W40" s="9"/>
      <c r="X40" s="9"/>
      <c r="Y40" s="9"/>
      <c r="Z40" s="9"/>
      <c r="AA40" s="9" t="s">
        <v>132</v>
      </c>
      <c r="AB40" s="9">
        <v>0</v>
      </c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</row>
    <row r="41" spans="1:54" outlineLevel="3" x14ac:dyDescent="0.2">
      <c r="A41" s="12"/>
      <c r="B41" s="13"/>
      <c r="C41" s="25" t="s">
        <v>162</v>
      </c>
      <c r="D41" s="15"/>
      <c r="E41" s="16">
        <v>130.19999999999999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9"/>
      <c r="U41" s="9"/>
      <c r="V41" s="9"/>
      <c r="W41" s="9"/>
      <c r="X41" s="9"/>
      <c r="Y41" s="9"/>
      <c r="Z41" s="9"/>
      <c r="AA41" s="9" t="s">
        <v>132</v>
      </c>
      <c r="AB41" s="9">
        <v>0</v>
      </c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</row>
    <row r="42" spans="1:54" outlineLevel="1" x14ac:dyDescent="0.2">
      <c r="A42" s="18">
        <v>9</v>
      </c>
      <c r="B42" s="19" t="s">
        <v>171</v>
      </c>
      <c r="C42" s="24" t="s">
        <v>172</v>
      </c>
      <c r="D42" s="20" t="s">
        <v>173</v>
      </c>
      <c r="E42" s="21">
        <v>6.51</v>
      </c>
      <c r="F42" s="189"/>
      <c r="G42" s="22">
        <f>E42*F42</f>
        <v>0</v>
      </c>
      <c r="H42" s="22">
        <v>158</v>
      </c>
      <c r="I42" s="22">
        <v>1028.58</v>
      </c>
      <c r="J42" s="22">
        <v>0</v>
      </c>
      <c r="K42" s="22">
        <v>0</v>
      </c>
      <c r="L42" s="22">
        <v>21</v>
      </c>
      <c r="M42" s="22">
        <v>1244.5817999999999</v>
      </c>
      <c r="N42" s="22" t="s">
        <v>174</v>
      </c>
      <c r="O42" s="14">
        <v>0</v>
      </c>
      <c r="P42" s="14">
        <v>0</v>
      </c>
      <c r="Q42" s="14"/>
      <c r="R42" s="14" t="s">
        <v>175</v>
      </c>
      <c r="S42" s="14" t="s">
        <v>129</v>
      </c>
      <c r="T42" s="9"/>
      <c r="U42" s="9"/>
      <c r="V42" s="9"/>
      <c r="W42" s="9"/>
      <c r="X42" s="9"/>
      <c r="Y42" s="9"/>
      <c r="Z42" s="9"/>
      <c r="AA42" s="9" t="s">
        <v>176</v>
      </c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</row>
    <row r="43" spans="1:54" outlineLevel="2" x14ac:dyDescent="0.2">
      <c r="A43" s="12"/>
      <c r="B43" s="13"/>
      <c r="C43" s="25" t="s">
        <v>177</v>
      </c>
      <c r="D43" s="15"/>
      <c r="E43" s="16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9"/>
      <c r="U43" s="9"/>
      <c r="V43" s="9"/>
      <c r="W43" s="9"/>
      <c r="X43" s="9"/>
      <c r="Y43" s="9"/>
      <c r="Z43" s="9"/>
      <c r="AA43" s="9" t="s">
        <v>132</v>
      </c>
      <c r="AB43" s="9">
        <v>0</v>
      </c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</row>
    <row r="44" spans="1:54" outlineLevel="3" x14ac:dyDescent="0.2">
      <c r="A44" s="12"/>
      <c r="B44" s="13"/>
      <c r="C44" s="25" t="s">
        <v>178</v>
      </c>
      <c r="D44" s="15"/>
      <c r="E44" s="16">
        <v>6.51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9"/>
      <c r="U44" s="9"/>
      <c r="V44" s="9"/>
      <c r="W44" s="9"/>
      <c r="X44" s="9"/>
      <c r="Y44" s="9"/>
      <c r="Z44" s="9"/>
      <c r="AA44" s="9" t="s">
        <v>132</v>
      </c>
      <c r="AB44" s="9">
        <v>0</v>
      </c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</row>
    <row r="45" spans="1:54" outlineLevel="1" x14ac:dyDescent="0.2">
      <c r="A45" s="18">
        <v>10</v>
      </c>
      <c r="B45" s="19" t="s">
        <v>179</v>
      </c>
      <c r="C45" s="24" t="s">
        <v>180</v>
      </c>
      <c r="D45" s="20" t="s">
        <v>181</v>
      </c>
      <c r="E45" s="21">
        <v>20.832000000000001</v>
      </c>
      <c r="F45" s="189"/>
      <c r="G45" s="22">
        <f>E45*F45</f>
        <v>0</v>
      </c>
      <c r="H45" s="22">
        <v>738</v>
      </c>
      <c r="I45" s="22">
        <v>15374.016000000001</v>
      </c>
      <c r="J45" s="22">
        <v>0</v>
      </c>
      <c r="K45" s="22">
        <v>0</v>
      </c>
      <c r="L45" s="22">
        <v>21</v>
      </c>
      <c r="M45" s="22">
        <v>18602.564200000001</v>
      </c>
      <c r="N45" s="22" t="s">
        <v>174</v>
      </c>
      <c r="O45" s="14">
        <v>0</v>
      </c>
      <c r="P45" s="14">
        <v>0</v>
      </c>
      <c r="Q45" s="14"/>
      <c r="R45" s="14" t="s">
        <v>175</v>
      </c>
      <c r="S45" s="14" t="s">
        <v>129</v>
      </c>
      <c r="T45" s="9"/>
      <c r="U45" s="9"/>
      <c r="V45" s="9"/>
      <c r="W45" s="9"/>
      <c r="X45" s="9"/>
      <c r="Y45" s="9"/>
      <c r="Z45" s="9"/>
      <c r="AA45" s="9" t="s">
        <v>176</v>
      </c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</row>
    <row r="46" spans="1:54" ht="22.5" outlineLevel="2" x14ac:dyDescent="0.2">
      <c r="A46" s="12"/>
      <c r="B46" s="13"/>
      <c r="C46" s="25" t="s">
        <v>182</v>
      </c>
      <c r="D46" s="15"/>
      <c r="E46" s="16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9"/>
      <c r="U46" s="9"/>
      <c r="V46" s="9"/>
      <c r="W46" s="9"/>
      <c r="X46" s="9"/>
      <c r="Y46" s="9"/>
      <c r="Z46" s="9"/>
      <c r="AA46" s="9" t="s">
        <v>132</v>
      </c>
      <c r="AB46" s="9">
        <v>0</v>
      </c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</row>
    <row r="47" spans="1:54" outlineLevel="3" x14ac:dyDescent="0.2">
      <c r="A47" s="12"/>
      <c r="B47" s="13"/>
      <c r="C47" s="25" t="s">
        <v>183</v>
      </c>
      <c r="D47" s="15"/>
      <c r="E47" s="16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9"/>
      <c r="U47" s="9"/>
      <c r="V47" s="9"/>
      <c r="W47" s="9"/>
      <c r="X47" s="9"/>
      <c r="Y47" s="9"/>
      <c r="Z47" s="9"/>
      <c r="AA47" s="9" t="s">
        <v>132</v>
      </c>
      <c r="AB47" s="9">
        <v>0</v>
      </c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</row>
    <row r="48" spans="1:54" outlineLevel="3" x14ac:dyDescent="0.2">
      <c r="A48" s="12"/>
      <c r="B48" s="13"/>
      <c r="C48" s="25" t="s">
        <v>184</v>
      </c>
      <c r="D48" s="15"/>
      <c r="E48" s="16">
        <v>20.832000000000001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9"/>
      <c r="U48" s="9"/>
      <c r="V48" s="9"/>
      <c r="W48" s="9"/>
      <c r="X48" s="9"/>
      <c r="Y48" s="9"/>
      <c r="Z48" s="9"/>
      <c r="AA48" s="9" t="s">
        <v>132</v>
      </c>
      <c r="AB48" s="9">
        <v>0</v>
      </c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</row>
    <row r="49" spans="1:54" outlineLevel="1" x14ac:dyDescent="0.2">
      <c r="A49" s="18">
        <v>11</v>
      </c>
      <c r="B49" s="19" t="s">
        <v>185</v>
      </c>
      <c r="C49" s="24" t="s">
        <v>186</v>
      </c>
      <c r="D49" s="20" t="s">
        <v>181</v>
      </c>
      <c r="E49" s="21">
        <v>14.228999999999999</v>
      </c>
      <c r="F49" s="189"/>
      <c r="G49" s="22">
        <f>E49*F49</f>
        <v>0</v>
      </c>
      <c r="H49" s="22">
        <v>652</v>
      </c>
      <c r="I49" s="22">
        <v>9277.3079999999991</v>
      </c>
      <c r="J49" s="22">
        <v>0</v>
      </c>
      <c r="K49" s="22">
        <v>0</v>
      </c>
      <c r="L49" s="22">
        <v>21</v>
      </c>
      <c r="M49" s="22">
        <v>11225.545099999999</v>
      </c>
      <c r="N49" s="22" t="s">
        <v>174</v>
      </c>
      <c r="O49" s="14">
        <v>0</v>
      </c>
      <c r="P49" s="14">
        <v>0</v>
      </c>
      <c r="Q49" s="14"/>
      <c r="R49" s="14" t="s">
        <v>175</v>
      </c>
      <c r="S49" s="14" t="s">
        <v>129</v>
      </c>
      <c r="T49" s="9"/>
      <c r="U49" s="9"/>
      <c r="V49" s="9"/>
      <c r="W49" s="9"/>
      <c r="X49" s="9"/>
      <c r="Y49" s="9"/>
      <c r="Z49" s="9"/>
      <c r="AA49" s="9" t="s">
        <v>176</v>
      </c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</row>
    <row r="50" spans="1:54" outlineLevel="2" x14ac:dyDescent="0.2">
      <c r="A50" s="12"/>
      <c r="B50" s="13"/>
      <c r="C50" s="25" t="s">
        <v>187</v>
      </c>
      <c r="D50" s="15"/>
      <c r="E50" s="16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9"/>
      <c r="U50" s="9"/>
      <c r="V50" s="9"/>
      <c r="W50" s="9"/>
      <c r="X50" s="9"/>
      <c r="Y50" s="9"/>
      <c r="Z50" s="9"/>
      <c r="AA50" s="9" t="s">
        <v>132</v>
      </c>
      <c r="AB50" s="9">
        <v>0</v>
      </c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</row>
    <row r="51" spans="1:54" ht="22.5" outlineLevel="3" x14ac:dyDescent="0.2">
      <c r="A51" s="12"/>
      <c r="B51" s="13"/>
      <c r="C51" s="25" t="s">
        <v>188</v>
      </c>
      <c r="D51" s="15"/>
      <c r="E51" s="16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9"/>
      <c r="U51" s="9"/>
      <c r="V51" s="9"/>
      <c r="W51" s="9"/>
      <c r="X51" s="9"/>
      <c r="Y51" s="9"/>
      <c r="Z51" s="9"/>
      <c r="AA51" s="9" t="s">
        <v>132</v>
      </c>
      <c r="AB51" s="9">
        <v>0</v>
      </c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</row>
    <row r="52" spans="1:54" ht="22.5" outlineLevel="3" x14ac:dyDescent="0.2">
      <c r="A52" s="12"/>
      <c r="B52" s="13"/>
      <c r="C52" s="25" t="s">
        <v>155</v>
      </c>
      <c r="D52" s="15"/>
      <c r="E52" s="16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9"/>
      <c r="U52" s="9"/>
      <c r="V52" s="9"/>
      <c r="W52" s="9"/>
      <c r="X52" s="9"/>
      <c r="Y52" s="9"/>
      <c r="Z52" s="9"/>
      <c r="AA52" s="9" t="s">
        <v>132</v>
      </c>
      <c r="AB52" s="9">
        <v>0</v>
      </c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</row>
    <row r="53" spans="1:54" outlineLevel="3" x14ac:dyDescent="0.2">
      <c r="A53" s="12"/>
      <c r="B53" s="13"/>
      <c r="C53" s="25" t="s">
        <v>189</v>
      </c>
      <c r="D53" s="15"/>
      <c r="E53" s="16">
        <v>7.4969999999999999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9"/>
      <c r="U53" s="9"/>
      <c r="V53" s="9"/>
      <c r="W53" s="9"/>
      <c r="X53" s="9"/>
      <c r="Y53" s="9"/>
      <c r="Z53" s="9"/>
      <c r="AA53" s="9" t="s">
        <v>132</v>
      </c>
      <c r="AB53" s="9">
        <v>0</v>
      </c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</row>
    <row r="54" spans="1:54" outlineLevel="3" x14ac:dyDescent="0.2">
      <c r="A54" s="12"/>
      <c r="B54" s="13"/>
      <c r="C54" s="25" t="s">
        <v>190</v>
      </c>
      <c r="D54" s="15"/>
      <c r="E54" s="16">
        <v>6.7320000000000002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9"/>
      <c r="U54" s="9"/>
      <c r="V54" s="9"/>
      <c r="W54" s="9"/>
      <c r="X54" s="9"/>
      <c r="Y54" s="9"/>
      <c r="Z54" s="9"/>
      <c r="AA54" s="9" t="s">
        <v>132</v>
      </c>
      <c r="AB54" s="9">
        <v>0</v>
      </c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</row>
    <row r="55" spans="1:54" x14ac:dyDescent="0.2">
      <c r="A55" s="42" t="s">
        <v>123</v>
      </c>
      <c r="B55" s="43" t="s">
        <v>64</v>
      </c>
      <c r="C55" s="44" t="s">
        <v>65</v>
      </c>
      <c r="D55" s="45"/>
      <c r="E55" s="46"/>
      <c r="F55" s="47"/>
      <c r="G55" s="47">
        <f>SUMIF(AA56:AA61,"&lt;&gt;NOR",G56:G61)</f>
        <v>0</v>
      </c>
      <c r="H55" s="47"/>
      <c r="I55" s="47">
        <f>SUM(I56:I61)</f>
        <v>37221.724800000004</v>
      </c>
      <c r="J55" s="47"/>
      <c r="K55" s="47">
        <f>SUM(K56:K61)</f>
        <v>4851.4752000000008</v>
      </c>
      <c r="L55" s="47"/>
      <c r="M55" s="47">
        <f>SUM(M56:M61)</f>
        <v>50908.572</v>
      </c>
      <c r="N55" s="47"/>
      <c r="O55" s="17"/>
      <c r="P55" s="17">
        <f>SUM(P56:P61)</f>
        <v>5.3567999999999998</v>
      </c>
      <c r="Q55" s="17"/>
      <c r="R55" s="17"/>
      <c r="S55" s="17"/>
      <c r="AA55" t="s">
        <v>124</v>
      </c>
    </row>
    <row r="56" spans="1:54" outlineLevel="1" x14ac:dyDescent="0.2">
      <c r="A56" s="18">
        <v>12</v>
      </c>
      <c r="B56" s="19" t="s">
        <v>191</v>
      </c>
      <c r="C56" s="24" t="s">
        <v>192</v>
      </c>
      <c r="D56" s="20" t="s">
        <v>127</v>
      </c>
      <c r="E56" s="21">
        <v>11.16</v>
      </c>
      <c r="F56" s="189"/>
      <c r="G56" s="22">
        <f>E56*F56</f>
        <v>0</v>
      </c>
      <c r="H56" s="22">
        <v>3335.28</v>
      </c>
      <c r="I56" s="22">
        <v>37221.724800000004</v>
      </c>
      <c r="J56" s="22">
        <v>434.72</v>
      </c>
      <c r="K56" s="22">
        <v>4851.4752000000008</v>
      </c>
      <c r="L56" s="22">
        <v>21</v>
      </c>
      <c r="M56" s="22">
        <v>50908.572</v>
      </c>
      <c r="N56" s="22"/>
      <c r="O56" s="14">
        <v>0.48</v>
      </c>
      <c r="P56" s="14">
        <v>5.3567999999999998</v>
      </c>
      <c r="Q56" s="14"/>
      <c r="R56" s="14" t="s">
        <v>128</v>
      </c>
      <c r="S56" s="14" t="s">
        <v>129</v>
      </c>
      <c r="T56" s="9"/>
      <c r="U56" s="9"/>
      <c r="V56" s="9"/>
      <c r="W56" s="9"/>
      <c r="X56" s="9"/>
      <c r="Y56" s="9"/>
      <c r="Z56" s="9"/>
      <c r="AA56" s="9" t="s">
        <v>130</v>
      </c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</row>
    <row r="57" spans="1:54" outlineLevel="2" x14ac:dyDescent="0.2">
      <c r="A57" s="12"/>
      <c r="B57" s="13"/>
      <c r="C57" s="193" t="s">
        <v>193</v>
      </c>
      <c r="D57" s="194"/>
      <c r="E57" s="194"/>
      <c r="F57" s="194"/>
      <c r="G57" s="19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9"/>
      <c r="U57" s="9"/>
      <c r="V57" s="9"/>
      <c r="W57" s="9"/>
      <c r="X57" s="9"/>
      <c r="Y57" s="9"/>
      <c r="Z57" s="9"/>
      <c r="AA57" s="9" t="s">
        <v>153</v>
      </c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</row>
    <row r="58" spans="1:54" ht="22.5" outlineLevel="2" x14ac:dyDescent="0.2">
      <c r="A58" s="12"/>
      <c r="B58" s="13"/>
      <c r="C58" s="25" t="s">
        <v>194</v>
      </c>
      <c r="D58" s="15"/>
      <c r="E58" s="16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9"/>
      <c r="U58" s="9"/>
      <c r="V58" s="9"/>
      <c r="W58" s="9"/>
      <c r="X58" s="9"/>
      <c r="Y58" s="9"/>
      <c r="Z58" s="9"/>
      <c r="AA58" s="9" t="s">
        <v>132</v>
      </c>
      <c r="AB58" s="9">
        <v>0</v>
      </c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</row>
    <row r="59" spans="1:54" ht="22.5" outlineLevel="3" x14ac:dyDescent="0.2">
      <c r="A59" s="12"/>
      <c r="B59" s="13"/>
      <c r="C59" s="25" t="s">
        <v>155</v>
      </c>
      <c r="D59" s="15"/>
      <c r="E59" s="16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9"/>
      <c r="U59" s="9"/>
      <c r="V59" s="9"/>
      <c r="W59" s="9"/>
      <c r="X59" s="9"/>
      <c r="Y59" s="9"/>
      <c r="Z59" s="9"/>
      <c r="AA59" s="9" t="s">
        <v>132</v>
      </c>
      <c r="AB59" s="9">
        <v>0</v>
      </c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</row>
    <row r="60" spans="1:54" outlineLevel="3" x14ac:dyDescent="0.2">
      <c r="A60" s="12"/>
      <c r="B60" s="13"/>
      <c r="C60" s="25" t="s">
        <v>195</v>
      </c>
      <c r="D60" s="15"/>
      <c r="E60" s="16">
        <v>5.88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9"/>
      <c r="U60" s="9"/>
      <c r="V60" s="9"/>
      <c r="W60" s="9"/>
      <c r="X60" s="9"/>
      <c r="Y60" s="9"/>
      <c r="Z60" s="9"/>
      <c r="AA60" s="9" t="s">
        <v>132</v>
      </c>
      <c r="AB60" s="9">
        <v>0</v>
      </c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</row>
    <row r="61" spans="1:54" outlineLevel="3" x14ac:dyDescent="0.2">
      <c r="A61" s="12"/>
      <c r="B61" s="13"/>
      <c r="C61" s="25" t="s">
        <v>196</v>
      </c>
      <c r="D61" s="15"/>
      <c r="E61" s="16">
        <v>5.28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9"/>
      <c r="U61" s="9"/>
      <c r="V61" s="9"/>
      <c r="W61" s="9"/>
      <c r="X61" s="9"/>
      <c r="Y61" s="9"/>
      <c r="Z61" s="9"/>
      <c r="AA61" s="9" t="s">
        <v>132</v>
      </c>
      <c r="AB61" s="9">
        <v>0</v>
      </c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</row>
    <row r="62" spans="1:54" x14ac:dyDescent="0.2">
      <c r="A62" s="42" t="s">
        <v>123</v>
      </c>
      <c r="B62" s="43" t="s">
        <v>66</v>
      </c>
      <c r="C62" s="44" t="s">
        <v>67</v>
      </c>
      <c r="D62" s="45"/>
      <c r="E62" s="46"/>
      <c r="F62" s="47"/>
      <c r="G62" s="47">
        <f>SUMIF(AA63:AA67,"&lt;&gt;NOR",G63:G67)</f>
        <v>0</v>
      </c>
      <c r="H62" s="47"/>
      <c r="I62" s="47">
        <f>SUM(I63:I67)</f>
        <v>7167.5712000000012</v>
      </c>
      <c r="J62" s="47"/>
      <c r="K62" s="47">
        <f>SUM(K63:K67)</f>
        <v>1368.7488000000001</v>
      </c>
      <c r="L62" s="47"/>
      <c r="M62" s="47">
        <f>SUM(M63:M67)</f>
        <v>10328.947200000001</v>
      </c>
      <c r="N62" s="47"/>
      <c r="O62" s="17"/>
      <c r="P62" s="17">
        <f>SUM(P63:P67)</f>
        <v>1.4688000000000001</v>
      </c>
      <c r="Q62" s="17"/>
      <c r="R62" s="17"/>
      <c r="S62" s="17"/>
      <c r="AA62" t="s">
        <v>124</v>
      </c>
    </row>
    <row r="63" spans="1:54" ht="22.5" outlineLevel="1" x14ac:dyDescent="0.2">
      <c r="A63" s="18">
        <v>13</v>
      </c>
      <c r="B63" s="19" t="s">
        <v>197</v>
      </c>
      <c r="C63" s="24" t="s">
        <v>198</v>
      </c>
      <c r="D63" s="20" t="s">
        <v>160</v>
      </c>
      <c r="E63" s="21">
        <v>4.32</v>
      </c>
      <c r="F63" s="189"/>
      <c r="G63" s="22">
        <f>E63*F63</f>
        <v>0</v>
      </c>
      <c r="H63" s="22">
        <v>1659.16</v>
      </c>
      <c r="I63" s="22">
        <v>7167.5712000000012</v>
      </c>
      <c r="J63" s="22">
        <v>316.83999999999997</v>
      </c>
      <c r="K63" s="22">
        <v>1368.7488000000001</v>
      </c>
      <c r="L63" s="22">
        <v>21</v>
      </c>
      <c r="M63" s="22">
        <v>10328.947200000001</v>
      </c>
      <c r="N63" s="22"/>
      <c r="O63" s="14">
        <v>0.34</v>
      </c>
      <c r="P63" s="14">
        <v>1.4688000000000001</v>
      </c>
      <c r="Q63" s="14"/>
      <c r="R63" s="14" t="s">
        <v>128</v>
      </c>
      <c r="S63" s="14" t="s">
        <v>129</v>
      </c>
      <c r="T63" s="9"/>
      <c r="U63" s="9"/>
      <c r="V63" s="9"/>
      <c r="W63" s="9"/>
      <c r="X63" s="9"/>
      <c r="Y63" s="9"/>
      <c r="Z63" s="9"/>
      <c r="AA63" s="9" t="s">
        <v>130</v>
      </c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</row>
    <row r="64" spans="1:54" outlineLevel="2" x14ac:dyDescent="0.2">
      <c r="A64" s="12"/>
      <c r="B64" s="13"/>
      <c r="C64" s="25" t="s">
        <v>199</v>
      </c>
      <c r="D64" s="15"/>
      <c r="E64" s="16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9"/>
      <c r="U64" s="9"/>
      <c r="V64" s="9"/>
      <c r="W64" s="9"/>
      <c r="X64" s="9"/>
      <c r="Y64" s="9"/>
      <c r="Z64" s="9"/>
      <c r="AA64" s="9" t="s">
        <v>132</v>
      </c>
      <c r="AB64" s="9">
        <v>0</v>
      </c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</row>
    <row r="65" spans="1:54" outlineLevel="2" x14ac:dyDescent="0.2">
      <c r="A65" s="12"/>
      <c r="B65" s="13"/>
      <c r="C65" s="25" t="s">
        <v>200</v>
      </c>
      <c r="D65" s="15"/>
      <c r="E65" s="16">
        <v>4.32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</row>
    <row r="66" spans="1:54" outlineLevel="2" x14ac:dyDescent="0.2">
      <c r="A66" s="18">
        <v>14</v>
      </c>
      <c r="B66" s="19" t="s">
        <v>64</v>
      </c>
      <c r="C66" s="24" t="s">
        <v>201</v>
      </c>
      <c r="D66" s="20" t="s">
        <v>202</v>
      </c>
      <c r="E66" s="21">
        <v>8.1999999999999993</v>
      </c>
      <c r="F66" s="189"/>
      <c r="G66" s="22">
        <f>E66*F66</f>
        <v>0</v>
      </c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</row>
    <row r="67" spans="1:54" outlineLevel="3" x14ac:dyDescent="0.2">
      <c r="A67" s="12"/>
      <c r="B67" s="13"/>
      <c r="C67" s="25" t="s">
        <v>203</v>
      </c>
      <c r="D67" s="15"/>
      <c r="E67" s="16">
        <v>8.1999999999999993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9"/>
      <c r="U67" s="9"/>
      <c r="V67" s="9"/>
      <c r="W67" s="9"/>
      <c r="X67" s="9"/>
      <c r="Y67" s="9"/>
      <c r="Z67" s="9"/>
      <c r="AA67" s="9" t="s">
        <v>132</v>
      </c>
      <c r="AB67" s="9">
        <v>0</v>
      </c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</row>
    <row r="68" spans="1:54" x14ac:dyDescent="0.2">
      <c r="A68" s="42" t="s">
        <v>123</v>
      </c>
      <c r="B68" s="43" t="s">
        <v>68</v>
      </c>
      <c r="C68" s="44" t="s">
        <v>69</v>
      </c>
      <c r="D68" s="45"/>
      <c r="E68" s="46"/>
      <c r="F68" s="47"/>
      <c r="G68" s="47">
        <f>SUMIF(AA69:AA73,"&lt;&gt;NOR",G69:G73)</f>
        <v>0</v>
      </c>
      <c r="H68" s="47"/>
      <c r="I68" s="47">
        <f>SUM(I69:I73)</f>
        <v>23864.73</v>
      </c>
      <c r="J68" s="47"/>
      <c r="K68" s="47">
        <f>SUM(K69:K73)</f>
        <v>12265.769999999999</v>
      </c>
      <c r="L68" s="47"/>
      <c r="M68" s="47">
        <f>SUM(M69:M73)</f>
        <v>43717.904999999999</v>
      </c>
      <c r="N68" s="47"/>
      <c r="O68" s="17"/>
      <c r="P68" s="17">
        <f>SUM(P69:P73)</f>
        <v>17.4375</v>
      </c>
      <c r="Q68" s="17"/>
      <c r="R68" s="17"/>
      <c r="S68" s="17"/>
      <c r="AA68" t="s">
        <v>124</v>
      </c>
    </row>
    <row r="69" spans="1:54" ht="33.75" outlineLevel="1" x14ac:dyDescent="0.2">
      <c r="A69" s="18">
        <v>15</v>
      </c>
      <c r="B69" s="19" t="s">
        <v>204</v>
      </c>
      <c r="C69" s="24" t="s">
        <v>205</v>
      </c>
      <c r="D69" s="20" t="s">
        <v>160</v>
      </c>
      <c r="E69" s="21">
        <v>46.5</v>
      </c>
      <c r="F69" s="189"/>
      <c r="G69" s="22">
        <f>E69*F69</f>
        <v>0</v>
      </c>
      <c r="H69" s="22">
        <v>513.22</v>
      </c>
      <c r="I69" s="22">
        <v>23864.73</v>
      </c>
      <c r="J69" s="22">
        <v>263.77999999999997</v>
      </c>
      <c r="K69" s="22">
        <v>12265.769999999999</v>
      </c>
      <c r="L69" s="22">
        <v>21</v>
      </c>
      <c r="M69" s="22">
        <v>43717.904999999999</v>
      </c>
      <c r="N69" s="22"/>
      <c r="O69" s="14">
        <v>0.375</v>
      </c>
      <c r="P69" s="14">
        <v>17.4375</v>
      </c>
      <c r="Q69" s="14"/>
      <c r="R69" s="14" t="s">
        <v>128</v>
      </c>
      <c r="S69" s="14" t="s">
        <v>129</v>
      </c>
      <c r="T69" s="9"/>
      <c r="U69" s="9"/>
      <c r="V69" s="9"/>
      <c r="W69" s="9"/>
      <c r="X69" s="9"/>
      <c r="Y69" s="9"/>
      <c r="Z69" s="9"/>
      <c r="AA69" s="9" t="s">
        <v>130</v>
      </c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</row>
    <row r="70" spans="1:54" ht="22.5" outlineLevel="2" x14ac:dyDescent="0.2">
      <c r="A70" s="12"/>
      <c r="B70" s="13"/>
      <c r="C70" s="25" t="s">
        <v>206</v>
      </c>
      <c r="D70" s="15"/>
      <c r="E70" s="16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9"/>
      <c r="U70" s="9"/>
      <c r="V70" s="9"/>
      <c r="W70" s="9"/>
      <c r="X70" s="9"/>
      <c r="Y70" s="9"/>
      <c r="Z70" s="9"/>
      <c r="AA70" s="9" t="s">
        <v>132</v>
      </c>
      <c r="AB70" s="9">
        <v>0</v>
      </c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</row>
    <row r="71" spans="1:54" ht="22.5" outlineLevel="3" x14ac:dyDescent="0.2">
      <c r="A71" s="12"/>
      <c r="B71" s="13"/>
      <c r="C71" s="25" t="s">
        <v>155</v>
      </c>
      <c r="D71" s="15"/>
      <c r="E71" s="16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9"/>
      <c r="U71" s="9"/>
      <c r="V71" s="9"/>
      <c r="W71" s="9"/>
      <c r="X71" s="9"/>
      <c r="Y71" s="9"/>
      <c r="Z71" s="9"/>
      <c r="AA71" s="9" t="s">
        <v>132</v>
      </c>
      <c r="AB71" s="9">
        <v>0</v>
      </c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</row>
    <row r="72" spans="1:54" outlineLevel="3" x14ac:dyDescent="0.2">
      <c r="A72" s="12"/>
      <c r="B72" s="13"/>
      <c r="C72" s="25" t="s">
        <v>207</v>
      </c>
      <c r="D72" s="15"/>
      <c r="E72" s="16">
        <v>24.5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9"/>
      <c r="U72" s="9"/>
      <c r="V72" s="9"/>
      <c r="W72" s="9"/>
      <c r="X72" s="9"/>
      <c r="Y72" s="9"/>
      <c r="Z72" s="9"/>
      <c r="AA72" s="9" t="s">
        <v>132</v>
      </c>
      <c r="AB72" s="9">
        <v>0</v>
      </c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</row>
    <row r="73" spans="1:54" outlineLevel="3" x14ac:dyDescent="0.2">
      <c r="A73" s="12"/>
      <c r="B73" s="13"/>
      <c r="C73" s="25" t="s">
        <v>208</v>
      </c>
      <c r="D73" s="15"/>
      <c r="E73" s="16">
        <v>22</v>
      </c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9"/>
      <c r="U73" s="9"/>
      <c r="V73" s="9"/>
      <c r="W73" s="9"/>
      <c r="X73" s="9"/>
      <c r="Y73" s="9"/>
      <c r="Z73" s="9"/>
      <c r="AA73" s="9" t="s">
        <v>132</v>
      </c>
      <c r="AB73" s="9">
        <v>0</v>
      </c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</row>
    <row r="74" spans="1:54" x14ac:dyDescent="0.2">
      <c r="A74" s="42" t="s">
        <v>123</v>
      </c>
      <c r="B74" s="43" t="s">
        <v>70</v>
      </c>
      <c r="C74" s="44" t="s">
        <v>71</v>
      </c>
      <c r="D74" s="45"/>
      <c r="E74" s="46"/>
      <c r="F74" s="47"/>
      <c r="G74" s="47">
        <f>SUMIF(AA75:AA94,"&lt;&gt;NOR",G75:G94)</f>
        <v>0</v>
      </c>
      <c r="H74" s="47"/>
      <c r="I74" s="47">
        <f>SUM(I75:I94)</f>
        <v>3036.6957000000002</v>
      </c>
      <c r="J74" s="47"/>
      <c r="K74" s="47">
        <f>SUM(K75:K94)</f>
        <v>40823.809300000001</v>
      </c>
      <c r="L74" s="47"/>
      <c r="M74" s="47">
        <f>SUM(M75:M94)</f>
        <v>53071.217099999994</v>
      </c>
      <c r="N74" s="47"/>
      <c r="O74" s="17"/>
      <c r="P74" s="17">
        <f>SUM(P75:P94)</f>
        <v>57.896999999999991</v>
      </c>
      <c r="Q74" s="17"/>
      <c r="R74" s="17"/>
      <c r="S74" s="17"/>
      <c r="AA74" t="s">
        <v>124</v>
      </c>
    </row>
    <row r="75" spans="1:54" outlineLevel="1" x14ac:dyDescent="0.2">
      <c r="A75" s="18">
        <v>16</v>
      </c>
      <c r="B75" s="19" t="s">
        <v>209</v>
      </c>
      <c r="C75" s="24" t="s">
        <v>210</v>
      </c>
      <c r="D75" s="20" t="s">
        <v>211</v>
      </c>
      <c r="E75" s="21">
        <v>302.69</v>
      </c>
      <c r="F75" s="189"/>
      <c r="G75" s="22">
        <f>E75*F75</f>
        <v>0</v>
      </c>
      <c r="H75" s="22">
        <v>6.09</v>
      </c>
      <c r="I75" s="22">
        <v>1843.3821</v>
      </c>
      <c r="J75" s="22">
        <v>126.41</v>
      </c>
      <c r="K75" s="22">
        <v>38263.0429</v>
      </c>
      <c r="L75" s="22">
        <v>21</v>
      </c>
      <c r="M75" s="22">
        <v>48528.780299999999</v>
      </c>
      <c r="N75" s="22"/>
      <c r="O75" s="14">
        <v>0.18</v>
      </c>
      <c r="P75" s="14">
        <v>54.484199999999994</v>
      </c>
      <c r="Q75" s="14"/>
      <c r="R75" s="14" t="s">
        <v>128</v>
      </c>
      <c r="S75" s="14" t="s">
        <v>129</v>
      </c>
      <c r="T75" s="9"/>
      <c r="U75" s="9"/>
      <c r="V75" s="9"/>
      <c r="W75" s="9"/>
      <c r="X75" s="9"/>
      <c r="Y75" s="9"/>
      <c r="Z75" s="9"/>
      <c r="AA75" s="9" t="s">
        <v>130</v>
      </c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</row>
    <row r="76" spans="1:54" ht="22.5" outlineLevel="2" x14ac:dyDescent="0.2">
      <c r="A76" s="12"/>
      <c r="B76" s="13"/>
      <c r="C76" s="25" t="s">
        <v>212</v>
      </c>
      <c r="D76" s="15"/>
      <c r="E76" s="16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9"/>
      <c r="U76" s="9"/>
      <c r="V76" s="9"/>
      <c r="W76" s="9"/>
      <c r="X76" s="9"/>
      <c r="Y76" s="9"/>
      <c r="Z76" s="9"/>
      <c r="AA76" s="9" t="s">
        <v>132</v>
      </c>
      <c r="AB76" s="9">
        <v>0</v>
      </c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</row>
    <row r="77" spans="1:54" outlineLevel="3" x14ac:dyDescent="0.2">
      <c r="A77" s="12"/>
      <c r="B77" s="13"/>
      <c r="C77" s="25" t="s">
        <v>213</v>
      </c>
      <c r="D77" s="15"/>
      <c r="E77" s="16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9"/>
      <c r="U77" s="9"/>
      <c r="V77" s="9"/>
      <c r="W77" s="9"/>
      <c r="X77" s="9"/>
      <c r="Y77" s="9"/>
      <c r="Z77" s="9"/>
      <c r="AA77" s="9" t="s">
        <v>132</v>
      </c>
      <c r="AB77" s="9">
        <v>0</v>
      </c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</row>
    <row r="78" spans="1:54" outlineLevel="3" x14ac:dyDescent="0.2">
      <c r="A78" s="12"/>
      <c r="B78" s="13"/>
      <c r="C78" s="25" t="s">
        <v>214</v>
      </c>
      <c r="D78" s="15"/>
      <c r="E78" s="16">
        <v>168</v>
      </c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9"/>
      <c r="U78" s="9"/>
      <c r="V78" s="9"/>
      <c r="W78" s="9"/>
      <c r="X78" s="9"/>
      <c r="Y78" s="9"/>
      <c r="Z78" s="9"/>
      <c r="AA78" s="9" t="s">
        <v>132</v>
      </c>
      <c r="AB78" s="9">
        <v>0</v>
      </c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</row>
    <row r="79" spans="1:54" outlineLevel="3" x14ac:dyDescent="0.2">
      <c r="A79" s="12"/>
      <c r="B79" s="13"/>
      <c r="C79" s="25" t="s">
        <v>215</v>
      </c>
      <c r="D79" s="15"/>
      <c r="E79" s="16">
        <v>5.4</v>
      </c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9"/>
      <c r="U79" s="9"/>
      <c r="V79" s="9"/>
      <c r="W79" s="9"/>
      <c r="X79" s="9"/>
      <c r="Y79" s="9"/>
      <c r="Z79" s="9"/>
      <c r="AA79" s="9" t="s">
        <v>132</v>
      </c>
      <c r="AB79" s="9">
        <v>0</v>
      </c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</row>
    <row r="80" spans="1:54" outlineLevel="3" x14ac:dyDescent="0.2">
      <c r="A80" s="12"/>
      <c r="B80" s="13"/>
      <c r="C80" s="25" t="s">
        <v>216</v>
      </c>
      <c r="D80" s="15"/>
      <c r="E80" s="16">
        <v>5.04</v>
      </c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9"/>
      <c r="U80" s="9"/>
      <c r="V80" s="9"/>
      <c r="W80" s="9"/>
      <c r="X80" s="9"/>
      <c r="Y80" s="9"/>
      <c r="Z80" s="9"/>
      <c r="AA80" s="9" t="s">
        <v>132</v>
      </c>
      <c r="AB80" s="9">
        <v>0</v>
      </c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</row>
    <row r="81" spans="1:54" outlineLevel="3" x14ac:dyDescent="0.2">
      <c r="A81" s="12"/>
      <c r="B81" s="13"/>
      <c r="C81" s="25" t="s">
        <v>217</v>
      </c>
      <c r="D81" s="15"/>
      <c r="E81" s="16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9"/>
      <c r="U81" s="9"/>
      <c r="V81" s="9"/>
      <c r="W81" s="9"/>
      <c r="X81" s="9"/>
      <c r="Y81" s="9"/>
      <c r="Z81" s="9"/>
      <c r="AA81" s="9" t="s">
        <v>132</v>
      </c>
      <c r="AB81" s="9">
        <v>0</v>
      </c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</row>
    <row r="82" spans="1:54" outlineLevel="3" x14ac:dyDescent="0.2">
      <c r="A82" s="12"/>
      <c r="B82" s="13"/>
      <c r="C82" s="25" t="s">
        <v>218</v>
      </c>
      <c r="D82" s="15"/>
      <c r="E82" s="16">
        <v>24</v>
      </c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9"/>
      <c r="U82" s="9"/>
      <c r="V82" s="9"/>
      <c r="W82" s="9"/>
      <c r="X82" s="9"/>
      <c r="Y82" s="9"/>
      <c r="Z82" s="9"/>
      <c r="AA82" s="9" t="s">
        <v>132</v>
      </c>
      <c r="AB82" s="9">
        <v>0</v>
      </c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</row>
    <row r="83" spans="1:54" outlineLevel="3" x14ac:dyDescent="0.2">
      <c r="A83" s="12"/>
      <c r="B83" s="13"/>
      <c r="C83" s="25" t="s">
        <v>219</v>
      </c>
      <c r="D83" s="15"/>
      <c r="E83" s="16">
        <v>6</v>
      </c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9"/>
      <c r="U83" s="9"/>
      <c r="V83" s="9"/>
      <c r="W83" s="9"/>
      <c r="X83" s="9"/>
      <c r="Y83" s="9"/>
      <c r="Z83" s="9"/>
      <c r="AA83" s="9" t="s">
        <v>132</v>
      </c>
      <c r="AB83" s="9">
        <v>0</v>
      </c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</row>
    <row r="84" spans="1:54" outlineLevel="3" x14ac:dyDescent="0.2">
      <c r="A84" s="12"/>
      <c r="B84" s="13"/>
      <c r="C84" s="25" t="s">
        <v>220</v>
      </c>
      <c r="D84" s="15"/>
      <c r="E84" s="16">
        <v>16.16</v>
      </c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9"/>
      <c r="U84" s="9"/>
      <c r="V84" s="9"/>
      <c r="W84" s="9"/>
      <c r="X84" s="9"/>
      <c r="Y84" s="9"/>
      <c r="Z84" s="9"/>
      <c r="AA84" s="9" t="s">
        <v>132</v>
      </c>
      <c r="AB84" s="9">
        <v>0</v>
      </c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</row>
    <row r="85" spans="1:54" outlineLevel="3" x14ac:dyDescent="0.2">
      <c r="A85" s="12"/>
      <c r="B85" s="13"/>
      <c r="C85" s="25" t="s">
        <v>221</v>
      </c>
      <c r="D85" s="15"/>
      <c r="E85" s="16">
        <v>8.4</v>
      </c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9"/>
      <c r="U85" s="9"/>
      <c r="V85" s="9"/>
      <c r="W85" s="9"/>
      <c r="X85" s="9"/>
      <c r="Y85" s="9"/>
      <c r="Z85" s="9"/>
      <c r="AA85" s="9" t="s">
        <v>132</v>
      </c>
      <c r="AB85" s="9">
        <v>0</v>
      </c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</row>
    <row r="86" spans="1:54" outlineLevel="3" x14ac:dyDescent="0.2">
      <c r="A86" s="12"/>
      <c r="B86" s="13"/>
      <c r="C86" s="25" t="s">
        <v>222</v>
      </c>
      <c r="D86" s="15"/>
      <c r="E86" s="16">
        <v>6.9</v>
      </c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9"/>
      <c r="U86" s="9"/>
      <c r="V86" s="9"/>
      <c r="W86" s="9"/>
      <c r="X86" s="9"/>
      <c r="Y86" s="9"/>
      <c r="Z86" s="9"/>
      <c r="AA86" s="9" t="s">
        <v>132</v>
      </c>
      <c r="AB86" s="9">
        <v>0</v>
      </c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</row>
    <row r="87" spans="1:54" outlineLevel="3" x14ac:dyDescent="0.2">
      <c r="A87" s="12"/>
      <c r="B87" s="13"/>
      <c r="C87" s="25" t="s">
        <v>223</v>
      </c>
      <c r="D87" s="15"/>
      <c r="E87" s="16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9"/>
      <c r="U87" s="9"/>
      <c r="V87" s="9"/>
      <c r="W87" s="9"/>
      <c r="X87" s="9"/>
      <c r="Y87" s="9"/>
      <c r="Z87" s="9"/>
      <c r="AA87" s="9" t="s">
        <v>132</v>
      </c>
      <c r="AB87" s="9">
        <v>0</v>
      </c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</row>
    <row r="88" spans="1:54" outlineLevel="3" x14ac:dyDescent="0.2">
      <c r="A88" s="12"/>
      <c r="B88" s="13"/>
      <c r="C88" s="25" t="s">
        <v>224</v>
      </c>
      <c r="D88" s="15"/>
      <c r="E88" s="16">
        <v>18</v>
      </c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9"/>
      <c r="U88" s="9"/>
      <c r="V88" s="9"/>
      <c r="W88" s="9"/>
      <c r="X88" s="9"/>
      <c r="Y88" s="9"/>
      <c r="Z88" s="9"/>
      <c r="AA88" s="9" t="s">
        <v>132</v>
      </c>
      <c r="AB88" s="9">
        <v>0</v>
      </c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</row>
    <row r="89" spans="1:54" outlineLevel="3" x14ac:dyDescent="0.2">
      <c r="A89" s="12"/>
      <c r="B89" s="13"/>
      <c r="C89" s="25" t="s">
        <v>225</v>
      </c>
      <c r="D89" s="15"/>
      <c r="E89" s="16">
        <v>5.79</v>
      </c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9"/>
      <c r="U89" s="9"/>
      <c r="V89" s="9"/>
      <c r="W89" s="9"/>
      <c r="X89" s="9"/>
      <c r="Y89" s="9"/>
      <c r="Z89" s="9"/>
      <c r="AA89" s="9" t="s">
        <v>132</v>
      </c>
      <c r="AB89" s="9">
        <v>0</v>
      </c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</row>
    <row r="90" spans="1:54" outlineLevel="3" x14ac:dyDescent="0.2">
      <c r="A90" s="12"/>
      <c r="B90" s="13"/>
      <c r="C90" s="25" t="s">
        <v>226</v>
      </c>
      <c r="D90" s="15"/>
      <c r="E90" s="16">
        <v>33.6</v>
      </c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9"/>
      <c r="U90" s="9"/>
      <c r="V90" s="9"/>
      <c r="W90" s="9"/>
      <c r="X90" s="9"/>
      <c r="Y90" s="9"/>
      <c r="Z90" s="9"/>
      <c r="AA90" s="9" t="s">
        <v>132</v>
      </c>
      <c r="AB90" s="9">
        <v>0</v>
      </c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</row>
    <row r="91" spans="1:54" outlineLevel="3" x14ac:dyDescent="0.2">
      <c r="A91" s="12"/>
      <c r="B91" s="13"/>
      <c r="C91" s="25" t="s">
        <v>227</v>
      </c>
      <c r="D91" s="15"/>
      <c r="E91" s="16">
        <v>5.4</v>
      </c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9"/>
      <c r="U91" s="9"/>
      <c r="V91" s="9"/>
      <c r="W91" s="9"/>
      <c r="X91" s="9"/>
      <c r="Y91" s="9"/>
      <c r="Z91" s="9"/>
      <c r="AA91" s="9" t="s">
        <v>132</v>
      </c>
      <c r="AB91" s="9">
        <v>0</v>
      </c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</row>
    <row r="92" spans="1:54" ht="33.75" outlineLevel="1" x14ac:dyDescent="0.2">
      <c r="A92" s="18">
        <v>17</v>
      </c>
      <c r="B92" s="19" t="s">
        <v>228</v>
      </c>
      <c r="C92" s="24" t="s">
        <v>229</v>
      </c>
      <c r="D92" s="20" t="s">
        <v>160</v>
      </c>
      <c r="E92" s="21">
        <v>4.32</v>
      </c>
      <c r="F92" s="189"/>
      <c r="G92" s="22">
        <f>E92*F92</f>
        <v>0</v>
      </c>
      <c r="H92" s="22">
        <v>276.23</v>
      </c>
      <c r="I92" s="22">
        <v>1193.3136000000002</v>
      </c>
      <c r="J92" s="22">
        <v>592.77</v>
      </c>
      <c r="K92" s="22">
        <v>2560.7664</v>
      </c>
      <c r="L92" s="22">
        <v>21</v>
      </c>
      <c r="M92" s="22">
        <v>4542.4367999999995</v>
      </c>
      <c r="N92" s="22"/>
      <c r="O92" s="14">
        <v>0.79</v>
      </c>
      <c r="P92" s="14">
        <v>3.4128000000000003</v>
      </c>
      <c r="Q92" s="14"/>
      <c r="R92" s="14" t="s">
        <v>128</v>
      </c>
      <c r="S92" s="14" t="s">
        <v>129</v>
      </c>
      <c r="T92" s="9"/>
      <c r="U92" s="9"/>
      <c r="V92" s="9"/>
      <c r="W92" s="9"/>
      <c r="X92" s="9"/>
      <c r="Y92" s="9"/>
      <c r="Z92" s="9"/>
      <c r="AA92" s="9" t="s">
        <v>130</v>
      </c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</row>
    <row r="93" spans="1:54" outlineLevel="2" x14ac:dyDescent="0.2">
      <c r="A93" s="12"/>
      <c r="B93" s="13"/>
      <c r="C93" s="25" t="s">
        <v>230</v>
      </c>
      <c r="D93" s="15"/>
      <c r="E93" s="16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9"/>
      <c r="U93" s="9"/>
      <c r="V93" s="9"/>
      <c r="W93" s="9"/>
      <c r="X93" s="9"/>
      <c r="Y93" s="9"/>
      <c r="Z93" s="9"/>
      <c r="AA93" s="9" t="s">
        <v>132</v>
      </c>
      <c r="AB93" s="9">
        <v>0</v>
      </c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</row>
    <row r="94" spans="1:54" outlineLevel="3" x14ac:dyDescent="0.2">
      <c r="A94" s="12"/>
      <c r="B94" s="13"/>
      <c r="C94" s="25" t="s">
        <v>200</v>
      </c>
      <c r="D94" s="15"/>
      <c r="E94" s="16">
        <v>4.32</v>
      </c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9"/>
      <c r="U94" s="9"/>
      <c r="V94" s="9"/>
      <c r="W94" s="9"/>
      <c r="X94" s="9"/>
      <c r="Y94" s="9"/>
      <c r="Z94" s="9"/>
      <c r="AA94" s="9" t="s">
        <v>132</v>
      </c>
      <c r="AB94" s="9">
        <v>0</v>
      </c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</row>
    <row r="95" spans="1:54" x14ac:dyDescent="0.2">
      <c r="A95" s="42" t="s">
        <v>123</v>
      </c>
      <c r="B95" s="43" t="s">
        <v>72</v>
      </c>
      <c r="C95" s="44" t="s">
        <v>73</v>
      </c>
      <c r="D95" s="45"/>
      <c r="E95" s="46"/>
      <c r="F95" s="47"/>
      <c r="G95" s="47">
        <f>SUMIF(AA96:AA209,"&lt;&gt;NOR",G96:G209)</f>
        <v>0</v>
      </c>
      <c r="H95" s="47"/>
      <c r="I95" s="47">
        <f>SUM(I96:I209)</f>
        <v>1750242.3892680001</v>
      </c>
      <c r="J95" s="47"/>
      <c r="K95" s="47">
        <f>SUM(K96:K209)</f>
        <v>1438572.3907319999</v>
      </c>
      <c r="L95" s="47"/>
      <c r="M95" s="47">
        <f>SUM(M96:M209)</f>
        <v>3858465.8959000004</v>
      </c>
      <c r="N95" s="47"/>
      <c r="O95" s="17"/>
      <c r="P95" s="17">
        <f>SUM(P96:P209)</f>
        <v>1841.6550739999998</v>
      </c>
      <c r="Q95" s="17"/>
      <c r="R95" s="17"/>
      <c r="S95" s="17"/>
      <c r="AA95" t="s">
        <v>124</v>
      </c>
    </row>
    <row r="96" spans="1:54" outlineLevel="1" x14ac:dyDescent="0.2">
      <c r="A96" s="18">
        <v>18</v>
      </c>
      <c r="B96" s="19" t="s">
        <v>231</v>
      </c>
      <c r="C96" s="24" t="s">
        <v>232</v>
      </c>
      <c r="D96" s="20" t="s">
        <v>160</v>
      </c>
      <c r="E96" s="21">
        <v>102.673</v>
      </c>
      <c r="F96" s="189"/>
      <c r="G96" s="22">
        <f>E96*F96</f>
        <v>0</v>
      </c>
      <c r="H96" s="22">
        <v>17.89</v>
      </c>
      <c r="I96" s="22">
        <v>1836.81997</v>
      </c>
      <c r="J96" s="22">
        <v>54.11</v>
      </c>
      <c r="K96" s="22">
        <v>5555.6360299999997</v>
      </c>
      <c r="L96" s="22">
        <v>21</v>
      </c>
      <c r="M96" s="22">
        <v>8944.8765999999996</v>
      </c>
      <c r="N96" s="22"/>
      <c r="O96" s="14">
        <v>0.08</v>
      </c>
      <c r="P96" s="14">
        <v>8.2138400000000011</v>
      </c>
      <c r="Q96" s="14"/>
      <c r="R96" s="14" t="s">
        <v>128</v>
      </c>
      <c r="S96" s="14" t="s">
        <v>129</v>
      </c>
      <c r="T96" s="9"/>
      <c r="U96" s="9"/>
      <c r="V96" s="9"/>
      <c r="W96" s="9"/>
      <c r="X96" s="9"/>
      <c r="Y96" s="9"/>
      <c r="Z96" s="9"/>
      <c r="AA96" s="9" t="s">
        <v>130</v>
      </c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</row>
    <row r="97" spans="1:54" outlineLevel="2" x14ac:dyDescent="0.2">
      <c r="A97" s="12"/>
      <c r="B97" s="13"/>
      <c r="C97" s="25" t="s">
        <v>233</v>
      </c>
      <c r="D97" s="15"/>
      <c r="E97" s="16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9"/>
      <c r="U97" s="9"/>
      <c r="V97" s="9"/>
      <c r="W97" s="9"/>
      <c r="X97" s="9"/>
      <c r="Y97" s="9"/>
      <c r="Z97" s="9"/>
      <c r="AA97" s="9" t="s">
        <v>132</v>
      </c>
      <c r="AB97" s="9">
        <v>0</v>
      </c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</row>
    <row r="98" spans="1:54" outlineLevel="3" x14ac:dyDescent="0.2">
      <c r="A98" s="12"/>
      <c r="B98" s="13"/>
      <c r="C98" s="25" t="s">
        <v>213</v>
      </c>
      <c r="D98" s="15"/>
      <c r="E98" s="16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9"/>
      <c r="U98" s="9"/>
      <c r="V98" s="9"/>
      <c r="W98" s="9"/>
      <c r="X98" s="9"/>
      <c r="Y98" s="9"/>
      <c r="Z98" s="9"/>
      <c r="AA98" s="9" t="s">
        <v>132</v>
      </c>
      <c r="AB98" s="9">
        <v>0</v>
      </c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</row>
    <row r="99" spans="1:54" outlineLevel="3" x14ac:dyDescent="0.2">
      <c r="A99" s="12"/>
      <c r="B99" s="13"/>
      <c r="C99" s="25" t="s">
        <v>234</v>
      </c>
      <c r="D99" s="15"/>
      <c r="E99" s="16">
        <v>-116.104</v>
      </c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9"/>
      <c r="U99" s="9"/>
      <c r="V99" s="9"/>
      <c r="W99" s="9"/>
      <c r="X99" s="9"/>
      <c r="Y99" s="9"/>
      <c r="Z99" s="9"/>
      <c r="AA99" s="9" t="s">
        <v>132</v>
      </c>
      <c r="AB99" s="9">
        <v>0</v>
      </c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</row>
    <row r="100" spans="1:54" outlineLevel="3" x14ac:dyDescent="0.2">
      <c r="A100" s="12"/>
      <c r="B100" s="13"/>
      <c r="C100" s="25" t="s">
        <v>235</v>
      </c>
      <c r="D100" s="15"/>
      <c r="E100" s="16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9"/>
      <c r="U100" s="9"/>
      <c r="V100" s="9"/>
      <c r="W100" s="9"/>
      <c r="X100" s="9"/>
      <c r="Y100" s="9"/>
      <c r="Z100" s="9"/>
      <c r="AA100" s="9" t="s">
        <v>132</v>
      </c>
      <c r="AB100" s="9">
        <v>0</v>
      </c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</row>
    <row r="101" spans="1:54" outlineLevel="3" x14ac:dyDescent="0.2">
      <c r="A101" s="12"/>
      <c r="B101" s="13"/>
      <c r="C101" s="25" t="s">
        <v>236</v>
      </c>
      <c r="D101" s="15"/>
      <c r="E101" s="16">
        <v>113.904</v>
      </c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9"/>
      <c r="U101" s="9"/>
      <c r="V101" s="9"/>
      <c r="W101" s="9"/>
      <c r="X101" s="9"/>
      <c r="Y101" s="9"/>
      <c r="Z101" s="9"/>
      <c r="AA101" s="9" t="s">
        <v>132</v>
      </c>
      <c r="AB101" s="9">
        <v>0</v>
      </c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</row>
    <row r="102" spans="1:54" outlineLevel="3" x14ac:dyDescent="0.2">
      <c r="A102" s="12"/>
      <c r="B102" s="13"/>
      <c r="C102" s="25" t="s">
        <v>237</v>
      </c>
      <c r="D102" s="15"/>
      <c r="E102" s="16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9"/>
      <c r="U102" s="9"/>
      <c r="V102" s="9"/>
      <c r="W102" s="9"/>
      <c r="X102" s="9"/>
      <c r="Y102" s="9"/>
      <c r="Z102" s="9"/>
      <c r="AA102" s="9" t="s">
        <v>132</v>
      </c>
      <c r="AB102" s="9">
        <v>0</v>
      </c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</row>
    <row r="103" spans="1:54" outlineLevel="3" x14ac:dyDescent="0.2">
      <c r="A103" s="12"/>
      <c r="B103" s="13"/>
      <c r="C103" s="25" t="s">
        <v>238</v>
      </c>
      <c r="D103" s="15"/>
      <c r="E103" s="16">
        <v>50.578000000000003</v>
      </c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9"/>
      <c r="U103" s="9"/>
      <c r="V103" s="9"/>
      <c r="W103" s="9"/>
      <c r="X103" s="9"/>
      <c r="Y103" s="9"/>
      <c r="Z103" s="9"/>
      <c r="AA103" s="9" t="s">
        <v>132</v>
      </c>
      <c r="AB103" s="9">
        <v>0</v>
      </c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</row>
    <row r="104" spans="1:54" outlineLevel="3" x14ac:dyDescent="0.2">
      <c r="A104" s="12"/>
      <c r="B104" s="13"/>
      <c r="C104" s="25" t="s">
        <v>223</v>
      </c>
      <c r="D104" s="15"/>
      <c r="E104" s="16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9"/>
      <c r="U104" s="9"/>
      <c r="V104" s="9"/>
      <c r="W104" s="9"/>
      <c r="X104" s="9"/>
      <c r="Y104" s="9"/>
      <c r="Z104" s="9"/>
      <c r="AA104" s="9" t="s">
        <v>132</v>
      </c>
      <c r="AB104" s="9">
        <v>0</v>
      </c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</row>
    <row r="105" spans="1:54" outlineLevel="3" x14ac:dyDescent="0.2">
      <c r="A105" s="12"/>
      <c r="B105" s="13"/>
      <c r="C105" s="25" t="s">
        <v>239</v>
      </c>
      <c r="D105" s="15"/>
      <c r="E105" s="16">
        <v>54.295000000000002</v>
      </c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9"/>
      <c r="U105" s="9"/>
      <c r="V105" s="9"/>
      <c r="W105" s="9"/>
      <c r="X105" s="9"/>
      <c r="Y105" s="9"/>
      <c r="Z105" s="9"/>
      <c r="AA105" s="9" t="s">
        <v>132</v>
      </c>
      <c r="AB105" s="9">
        <v>0</v>
      </c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</row>
    <row r="106" spans="1:54" ht="22.5" outlineLevel="1" x14ac:dyDescent="0.2">
      <c r="A106" s="18">
        <v>19</v>
      </c>
      <c r="B106" s="19" t="s">
        <v>240</v>
      </c>
      <c r="C106" s="24" t="s">
        <v>241</v>
      </c>
      <c r="D106" s="20" t="s">
        <v>160</v>
      </c>
      <c r="E106" s="21">
        <v>56.984000000000002</v>
      </c>
      <c r="F106" s="189"/>
      <c r="G106" s="22">
        <f>E106*F106</f>
        <v>0</v>
      </c>
      <c r="H106" s="22">
        <v>969.27</v>
      </c>
      <c r="I106" s="22">
        <v>55232.881679999999</v>
      </c>
      <c r="J106" s="22">
        <v>387.73</v>
      </c>
      <c r="K106" s="22">
        <v>22094.406320000002</v>
      </c>
      <c r="L106" s="22">
        <v>21</v>
      </c>
      <c r="M106" s="22">
        <v>93566.020899999989</v>
      </c>
      <c r="N106" s="22"/>
      <c r="O106" s="14">
        <v>0.49</v>
      </c>
      <c r="P106" s="14">
        <v>27.922160000000002</v>
      </c>
      <c r="Q106" s="14"/>
      <c r="R106" s="14" t="s">
        <v>128</v>
      </c>
      <c r="S106" s="14" t="s">
        <v>129</v>
      </c>
      <c r="T106" s="9"/>
      <c r="U106" s="9"/>
      <c r="V106" s="9"/>
      <c r="W106" s="9"/>
      <c r="X106" s="9"/>
      <c r="Y106" s="9"/>
      <c r="Z106" s="9"/>
      <c r="AA106" s="9" t="s">
        <v>130</v>
      </c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</row>
    <row r="107" spans="1:54" ht="22.5" outlineLevel="2" x14ac:dyDescent="0.2">
      <c r="A107" s="12"/>
      <c r="B107" s="13"/>
      <c r="C107" s="25" t="s">
        <v>242</v>
      </c>
      <c r="D107" s="15"/>
      <c r="E107" s="16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9"/>
      <c r="U107" s="9"/>
      <c r="V107" s="9"/>
      <c r="W107" s="9"/>
      <c r="X107" s="9"/>
      <c r="Y107" s="9"/>
      <c r="Z107" s="9"/>
      <c r="AA107" s="9" t="s">
        <v>132</v>
      </c>
      <c r="AB107" s="9">
        <v>0</v>
      </c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</row>
    <row r="108" spans="1:54" outlineLevel="3" x14ac:dyDescent="0.2">
      <c r="A108" s="12"/>
      <c r="B108" s="13"/>
      <c r="C108" s="25" t="s">
        <v>243</v>
      </c>
      <c r="D108" s="15"/>
      <c r="E108" s="16">
        <v>19.712</v>
      </c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9"/>
      <c r="U108" s="9"/>
      <c r="V108" s="9"/>
      <c r="W108" s="9"/>
      <c r="X108" s="9"/>
      <c r="Y108" s="9"/>
      <c r="Z108" s="9"/>
      <c r="AA108" s="9" t="s">
        <v>132</v>
      </c>
      <c r="AB108" s="9">
        <v>0</v>
      </c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</row>
    <row r="109" spans="1:54" outlineLevel="3" x14ac:dyDescent="0.2">
      <c r="A109" s="12"/>
      <c r="B109" s="13"/>
      <c r="C109" s="25" t="s">
        <v>244</v>
      </c>
      <c r="D109" s="15"/>
      <c r="E109" s="16">
        <v>19.672000000000001</v>
      </c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9"/>
      <c r="U109" s="9"/>
      <c r="V109" s="9"/>
      <c r="W109" s="9"/>
      <c r="X109" s="9"/>
      <c r="Y109" s="9"/>
      <c r="Z109" s="9"/>
      <c r="AA109" s="9" t="s">
        <v>132</v>
      </c>
      <c r="AB109" s="9">
        <v>0</v>
      </c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</row>
    <row r="110" spans="1:54" outlineLevel="3" x14ac:dyDescent="0.2">
      <c r="A110" s="12"/>
      <c r="B110" s="13"/>
      <c r="C110" s="25" t="s">
        <v>245</v>
      </c>
      <c r="D110" s="15"/>
      <c r="E110" s="16">
        <v>17.600000000000001</v>
      </c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9"/>
      <c r="U110" s="9"/>
      <c r="V110" s="9"/>
      <c r="W110" s="9"/>
      <c r="X110" s="9"/>
      <c r="Y110" s="9"/>
      <c r="Z110" s="9"/>
      <c r="AA110" s="9" t="s">
        <v>132</v>
      </c>
      <c r="AB110" s="9">
        <v>0</v>
      </c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</row>
    <row r="111" spans="1:54" ht="33.75" outlineLevel="1" x14ac:dyDescent="0.2">
      <c r="A111" s="18">
        <v>20</v>
      </c>
      <c r="B111" s="19" t="s">
        <v>246</v>
      </c>
      <c r="C111" s="24" t="s">
        <v>247</v>
      </c>
      <c r="D111" s="20" t="s">
        <v>160</v>
      </c>
      <c r="E111" s="21">
        <v>43.683999999999997</v>
      </c>
      <c r="F111" s="189"/>
      <c r="G111" s="22">
        <f>E111*F111</f>
        <v>0</v>
      </c>
      <c r="H111" s="22">
        <v>1262.0899999999999</v>
      </c>
      <c r="I111" s="22">
        <v>55133.139559999996</v>
      </c>
      <c r="J111" s="22">
        <v>992.91</v>
      </c>
      <c r="K111" s="22">
        <v>43374.280439999995</v>
      </c>
      <c r="L111" s="22">
        <v>21</v>
      </c>
      <c r="M111" s="22">
        <v>119193.9782</v>
      </c>
      <c r="N111" s="22"/>
      <c r="O111" s="14">
        <v>1.26</v>
      </c>
      <c r="P111" s="14">
        <v>55.041840000000001</v>
      </c>
      <c r="Q111" s="14"/>
      <c r="R111" s="14" t="s">
        <v>128</v>
      </c>
      <c r="S111" s="14" t="s">
        <v>129</v>
      </c>
      <c r="T111" s="9"/>
      <c r="U111" s="9"/>
      <c r="V111" s="9"/>
      <c r="W111" s="9"/>
      <c r="X111" s="9"/>
      <c r="Y111" s="9"/>
      <c r="Z111" s="9"/>
      <c r="AA111" s="9" t="s">
        <v>130</v>
      </c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</row>
    <row r="112" spans="1:54" outlineLevel="2" x14ac:dyDescent="0.2">
      <c r="A112" s="12"/>
      <c r="B112" s="13"/>
      <c r="C112" s="193" t="s">
        <v>248</v>
      </c>
      <c r="D112" s="194"/>
      <c r="E112" s="194"/>
      <c r="F112" s="194"/>
      <c r="G112" s="19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9"/>
      <c r="U112" s="9"/>
      <c r="V112" s="9"/>
      <c r="W112" s="9"/>
      <c r="X112" s="9"/>
      <c r="Y112" s="9"/>
      <c r="Z112" s="9"/>
      <c r="AA112" s="9" t="s">
        <v>153</v>
      </c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</row>
    <row r="113" spans="1:54" outlineLevel="2" x14ac:dyDescent="0.2">
      <c r="A113" s="12"/>
      <c r="B113" s="13"/>
      <c r="C113" s="25" t="s">
        <v>249</v>
      </c>
      <c r="D113" s="15"/>
      <c r="E113" s="16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9"/>
      <c r="U113" s="9"/>
      <c r="V113" s="9"/>
      <c r="W113" s="9"/>
      <c r="X113" s="9"/>
      <c r="Y113" s="9"/>
      <c r="Z113" s="9"/>
      <c r="AA113" s="9" t="s">
        <v>132</v>
      </c>
      <c r="AB113" s="9">
        <v>0</v>
      </c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</row>
    <row r="114" spans="1:54" ht="22.5" outlineLevel="3" x14ac:dyDescent="0.2">
      <c r="A114" s="12"/>
      <c r="B114" s="13"/>
      <c r="C114" s="25" t="s">
        <v>250</v>
      </c>
      <c r="D114" s="15"/>
      <c r="E114" s="16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9"/>
      <c r="U114" s="9"/>
      <c r="V114" s="9"/>
      <c r="W114" s="9"/>
      <c r="X114" s="9"/>
      <c r="Y114" s="9"/>
      <c r="Z114" s="9"/>
      <c r="AA114" s="9" t="s">
        <v>132</v>
      </c>
      <c r="AB114" s="9">
        <v>0</v>
      </c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</row>
    <row r="115" spans="1:54" outlineLevel="3" x14ac:dyDescent="0.2">
      <c r="A115" s="12"/>
      <c r="B115" s="13"/>
      <c r="C115" s="25" t="s">
        <v>243</v>
      </c>
      <c r="D115" s="15"/>
      <c r="E115" s="16">
        <v>19.712</v>
      </c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9"/>
      <c r="U115" s="9"/>
      <c r="V115" s="9"/>
      <c r="W115" s="9"/>
      <c r="X115" s="9"/>
      <c r="Y115" s="9"/>
      <c r="Z115" s="9"/>
      <c r="AA115" s="9" t="s">
        <v>132</v>
      </c>
      <c r="AB115" s="9">
        <v>0</v>
      </c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</row>
    <row r="116" spans="1:54" outlineLevel="3" x14ac:dyDescent="0.2">
      <c r="A116" s="12"/>
      <c r="B116" s="13"/>
      <c r="C116" s="25" t="s">
        <v>251</v>
      </c>
      <c r="D116" s="15"/>
      <c r="E116" s="16">
        <v>-11.52</v>
      </c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9"/>
      <c r="U116" s="9"/>
      <c r="V116" s="9"/>
      <c r="W116" s="9"/>
      <c r="X116" s="9"/>
      <c r="Y116" s="9"/>
      <c r="Z116" s="9"/>
      <c r="AA116" s="9" t="s">
        <v>132</v>
      </c>
      <c r="AB116" s="9">
        <v>0</v>
      </c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</row>
    <row r="117" spans="1:54" outlineLevel="3" x14ac:dyDescent="0.2">
      <c r="A117" s="12"/>
      <c r="B117" s="13"/>
      <c r="C117" s="25" t="s">
        <v>244</v>
      </c>
      <c r="D117" s="15"/>
      <c r="E117" s="16">
        <v>19.672000000000001</v>
      </c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9"/>
      <c r="U117" s="9"/>
      <c r="V117" s="9"/>
      <c r="W117" s="9"/>
      <c r="X117" s="9"/>
      <c r="Y117" s="9"/>
      <c r="Z117" s="9"/>
      <c r="AA117" s="9" t="s">
        <v>132</v>
      </c>
      <c r="AB117" s="9">
        <v>0</v>
      </c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</row>
    <row r="118" spans="1:54" outlineLevel="3" x14ac:dyDescent="0.2">
      <c r="A118" s="12"/>
      <c r="B118" s="13"/>
      <c r="C118" s="25" t="s">
        <v>252</v>
      </c>
      <c r="D118" s="15"/>
      <c r="E118" s="16">
        <v>-0.32</v>
      </c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9"/>
      <c r="U118" s="9"/>
      <c r="V118" s="9"/>
      <c r="W118" s="9"/>
      <c r="X118" s="9"/>
      <c r="Y118" s="9"/>
      <c r="Z118" s="9"/>
      <c r="AA118" s="9" t="s">
        <v>132</v>
      </c>
      <c r="AB118" s="9">
        <v>0</v>
      </c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</row>
    <row r="119" spans="1:54" outlineLevel="3" x14ac:dyDescent="0.2">
      <c r="A119" s="12"/>
      <c r="B119" s="13"/>
      <c r="C119" s="25" t="s">
        <v>245</v>
      </c>
      <c r="D119" s="15"/>
      <c r="E119" s="16">
        <v>17.600000000000001</v>
      </c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9"/>
      <c r="U119" s="9"/>
      <c r="V119" s="9"/>
      <c r="W119" s="9"/>
      <c r="X119" s="9"/>
      <c r="Y119" s="9"/>
      <c r="Z119" s="9"/>
      <c r="AA119" s="9" t="s">
        <v>132</v>
      </c>
      <c r="AB119" s="9">
        <v>0</v>
      </c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</row>
    <row r="120" spans="1:54" outlineLevel="3" x14ac:dyDescent="0.2">
      <c r="A120" s="12"/>
      <c r="B120" s="13"/>
      <c r="C120" s="25" t="s">
        <v>253</v>
      </c>
      <c r="D120" s="15"/>
      <c r="E120" s="16">
        <v>-0.7</v>
      </c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9"/>
      <c r="U120" s="9"/>
      <c r="V120" s="9"/>
      <c r="W120" s="9"/>
      <c r="X120" s="9"/>
      <c r="Y120" s="9"/>
      <c r="Z120" s="9"/>
      <c r="AA120" s="9" t="s">
        <v>132</v>
      </c>
      <c r="AB120" s="9">
        <v>0</v>
      </c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</row>
    <row r="121" spans="1:54" outlineLevel="3" x14ac:dyDescent="0.2">
      <c r="A121" s="12"/>
      <c r="B121" s="13"/>
      <c r="C121" s="25" t="s">
        <v>254</v>
      </c>
      <c r="D121" s="15"/>
      <c r="E121" s="16">
        <v>-0.76</v>
      </c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9"/>
      <c r="U121" s="9"/>
      <c r="V121" s="9"/>
      <c r="W121" s="9"/>
      <c r="X121" s="9"/>
      <c r="Y121" s="9"/>
      <c r="Z121" s="9"/>
      <c r="AA121" s="9" t="s">
        <v>132</v>
      </c>
      <c r="AB121" s="9">
        <v>0</v>
      </c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</row>
    <row r="122" spans="1:54" ht="45" outlineLevel="1" x14ac:dyDescent="0.2">
      <c r="A122" s="18">
        <v>21</v>
      </c>
      <c r="B122" s="19" t="s">
        <v>255</v>
      </c>
      <c r="C122" s="24" t="s">
        <v>256</v>
      </c>
      <c r="D122" s="20" t="s">
        <v>160</v>
      </c>
      <c r="E122" s="21">
        <v>940.20899999999995</v>
      </c>
      <c r="F122" s="189"/>
      <c r="G122" s="22">
        <f>E122*F122</f>
        <v>0</v>
      </c>
      <c r="H122" s="22">
        <v>1565.85</v>
      </c>
      <c r="I122" s="22">
        <v>1472226.2626499999</v>
      </c>
      <c r="J122" s="22">
        <v>1114.1500000000001</v>
      </c>
      <c r="K122" s="22">
        <v>1047533.8573500001</v>
      </c>
      <c r="L122" s="22">
        <v>21</v>
      </c>
      <c r="M122" s="22">
        <v>3048909.7452000002</v>
      </c>
      <c r="N122" s="22"/>
      <c r="O122" s="14">
        <v>1.42</v>
      </c>
      <c r="P122" s="14">
        <v>1335.0967799999999</v>
      </c>
      <c r="Q122" s="14"/>
      <c r="R122" s="14" t="s">
        <v>128</v>
      </c>
      <c r="S122" s="14" t="s">
        <v>129</v>
      </c>
      <c r="T122" s="9"/>
      <c r="U122" s="9"/>
      <c r="V122" s="9"/>
      <c r="W122" s="9"/>
      <c r="X122" s="9"/>
      <c r="Y122" s="9"/>
      <c r="Z122" s="9"/>
      <c r="AA122" s="9" t="s">
        <v>130</v>
      </c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</row>
    <row r="123" spans="1:54" outlineLevel="2" x14ac:dyDescent="0.2">
      <c r="A123" s="12"/>
      <c r="B123" s="13"/>
      <c r="C123" s="193" t="s">
        <v>257</v>
      </c>
      <c r="D123" s="194"/>
      <c r="E123" s="194"/>
      <c r="F123" s="194"/>
      <c r="G123" s="19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9"/>
      <c r="U123" s="9"/>
      <c r="V123" s="9"/>
      <c r="W123" s="9"/>
      <c r="X123" s="9"/>
      <c r="Y123" s="9"/>
      <c r="Z123" s="9"/>
      <c r="AA123" s="9" t="s">
        <v>153</v>
      </c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</row>
    <row r="124" spans="1:54" outlineLevel="2" x14ac:dyDescent="0.2">
      <c r="A124" s="12"/>
      <c r="B124" s="13"/>
      <c r="C124" s="25" t="s">
        <v>258</v>
      </c>
      <c r="D124" s="15"/>
      <c r="E124" s="16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9"/>
      <c r="U124" s="9"/>
      <c r="V124" s="9"/>
      <c r="W124" s="9"/>
      <c r="X124" s="9"/>
      <c r="Y124" s="9"/>
      <c r="Z124" s="9"/>
      <c r="AA124" s="9" t="s">
        <v>132</v>
      </c>
      <c r="AB124" s="9">
        <v>0</v>
      </c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</row>
    <row r="125" spans="1:54" outlineLevel="3" x14ac:dyDescent="0.2">
      <c r="A125" s="12"/>
      <c r="B125" s="13"/>
      <c r="C125" s="25" t="s">
        <v>259</v>
      </c>
      <c r="D125" s="15"/>
      <c r="E125" s="16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9"/>
      <c r="U125" s="9"/>
      <c r="V125" s="9"/>
      <c r="W125" s="9"/>
      <c r="X125" s="9"/>
      <c r="Y125" s="9"/>
      <c r="Z125" s="9"/>
      <c r="AA125" s="9" t="s">
        <v>132</v>
      </c>
      <c r="AB125" s="9">
        <v>0</v>
      </c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</row>
    <row r="126" spans="1:54" outlineLevel="3" x14ac:dyDescent="0.2">
      <c r="A126" s="12"/>
      <c r="B126" s="13"/>
      <c r="C126" s="25" t="s">
        <v>260</v>
      </c>
      <c r="D126" s="15"/>
      <c r="E126" s="16">
        <v>349.178</v>
      </c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9"/>
      <c r="U126" s="9"/>
      <c r="V126" s="9"/>
      <c r="W126" s="9"/>
      <c r="X126" s="9"/>
      <c r="Y126" s="9"/>
      <c r="Z126" s="9"/>
      <c r="AA126" s="9" t="s">
        <v>132</v>
      </c>
      <c r="AB126" s="9">
        <v>0</v>
      </c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</row>
    <row r="127" spans="1:54" outlineLevel="3" x14ac:dyDescent="0.2">
      <c r="A127" s="12"/>
      <c r="B127" s="13"/>
      <c r="C127" s="25" t="s">
        <v>261</v>
      </c>
      <c r="D127" s="15"/>
      <c r="E127" s="16">
        <v>101.024</v>
      </c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9"/>
      <c r="U127" s="9"/>
      <c r="V127" s="9"/>
      <c r="W127" s="9"/>
      <c r="X127" s="9"/>
      <c r="Y127" s="9"/>
      <c r="Z127" s="9"/>
      <c r="AA127" s="9" t="s">
        <v>132</v>
      </c>
      <c r="AB127" s="9">
        <v>0</v>
      </c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</row>
    <row r="128" spans="1:54" outlineLevel="3" x14ac:dyDescent="0.2">
      <c r="A128" s="12"/>
      <c r="B128" s="13"/>
      <c r="C128" s="25" t="s">
        <v>262</v>
      </c>
      <c r="D128" s="15"/>
      <c r="E128" s="16">
        <v>-124.416</v>
      </c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9"/>
      <c r="U128" s="9"/>
      <c r="V128" s="9"/>
      <c r="W128" s="9"/>
      <c r="X128" s="9"/>
      <c r="Y128" s="9"/>
      <c r="Z128" s="9"/>
      <c r="AA128" s="9" t="s">
        <v>132</v>
      </c>
      <c r="AB128" s="9">
        <v>0</v>
      </c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</row>
    <row r="129" spans="1:54" outlineLevel="3" x14ac:dyDescent="0.2">
      <c r="A129" s="12"/>
      <c r="B129" s="13"/>
      <c r="C129" s="25" t="s">
        <v>263</v>
      </c>
      <c r="D129" s="15"/>
      <c r="E129" s="16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9"/>
      <c r="U129" s="9"/>
      <c r="V129" s="9"/>
      <c r="W129" s="9"/>
      <c r="X129" s="9"/>
      <c r="Y129" s="9"/>
      <c r="Z129" s="9"/>
      <c r="AA129" s="9" t="s">
        <v>132</v>
      </c>
      <c r="AB129" s="9">
        <v>0</v>
      </c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</row>
    <row r="130" spans="1:54" outlineLevel="3" x14ac:dyDescent="0.2">
      <c r="A130" s="12"/>
      <c r="B130" s="13"/>
      <c r="C130" s="25" t="s">
        <v>264</v>
      </c>
      <c r="D130" s="15"/>
      <c r="E130" s="16">
        <v>453.37599999999998</v>
      </c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9"/>
      <c r="U130" s="9"/>
      <c r="V130" s="9"/>
      <c r="W130" s="9"/>
      <c r="X130" s="9"/>
      <c r="Y130" s="9"/>
      <c r="Z130" s="9"/>
      <c r="AA130" s="9" t="s">
        <v>132</v>
      </c>
      <c r="AB130" s="9">
        <v>0</v>
      </c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</row>
    <row r="131" spans="1:54" outlineLevel="3" x14ac:dyDescent="0.2">
      <c r="A131" s="12"/>
      <c r="B131" s="13"/>
      <c r="C131" s="25" t="s">
        <v>265</v>
      </c>
      <c r="D131" s="15"/>
      <c r="E131" s="16">
        <v>-102.96</v>
      </c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9"/>
      <c r="U131" s="9"/>
      <c r="V131" s="9"/>
      <c r="W131" s="9"/>
      <c r="X131" s="9"/>
      <c r="Y131" s="9"/>
      <c r="Z131" s="9"/>
      <c r="AA131" s="9" t="s">
        <v>132</v>
      </c>
      <c r="AB131" s="9">
        <v>0</v>
      </c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</row>
    <row r="132" spans="1:54" outlineLevel="3" x14ac:dyDescent="0.2">
      <c r="A132" s="12"/>
      <c r="B132" s="13"/>
      <c r="C132" s="25" t="s">
        <v>266</v>
      </c>
      <c r="D132" s="15"/>
      <c r="E132" s="16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9"/>
      <c r="U132" s="9"/>
      <c r="V132" s="9"/>
      <c r="W132" s="9"/>
      <c r="X132" s="9"/>
      <c r="Y132" s="9"/>
      <c r="Z132" s="9"/>
      <c r="AA132" s="9" t="s">
        <v>132</v>
      </c>
      <c r="AB132" s="9">
        <v>0</v>
      </c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</row>
    <row r="133" spans="1:54" outlineLevel="3" x14ac:dyDescent="0.2">
      <c r="A133" s="12"/>
      <c r="B133" s="13"/>
      <c r="C133" s="25" t="s">
        <v>267</v>
      </c>
      <c r="D133" s="15"/>
      <c r="E133" s="16">
        <v>63.19</v>
      </c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9"/>
      <c r="U133" s="9"/>
      <c r="V133" s="9"/>
      <c r="W133" s="9"/>
      <c r="X133" s="9"/>
      <c r="Y133" s="9"/>
      <c r="Z133" s="9"/>
      <c r="AA133" s="9" t="s">
        <v>132</v>
      </c>
      <c r="AB133" s="9">
        <v>0</v>
      </c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</row>
    <row r="134" spans="1:54" outlineLevel="3" x14ac:dyDescent="0.2">
      <c r="A134" s="12"/>
      <c r="B134" s="13"/>
      <c r="C134" s="25" t="s">
        <v>268</v>
      </c>
      <c r="D134" s="15"/>
      <c r="E134" s="16">
        <v>120.52</v>
      </c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9"/>
      <c r="U134" s="9"/>
      <c r="V134" s="9"/>
      <c r="W134" s="9"/>
      <c r="X134" s="9"/>
      <c r="Y134" s="9"/>
      <c r="Z134" s="9"/>
      <c r="AA134" s="9" t="s">
        <v>132</v>
      </c>
      <c r="AB134" s="9">
        <v>0</v>
      </c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</row>
    <row r="135" spans="1:54" outlineLevel="3" x14ac:dyDescent="0.2">
      <c r="A135" s="12"/>
      <c r="B135" s="13"/>
      <c r="C135" s="25" t="s">
        <v>269</v>
      </c>
      <c r="D135" s="15"/>
      <c r="E135" s="16">
        <v>-49.817999999999998</v>
      </c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9"/>
      <c r="U135" s="9"/>
      <c r="V135" s="9"/>
      <c r="W135" s="9"/>
      <c r="X135" s="9"/>
      <c r="Y135" s="9"/>
      <c r="Z135" s="9"/>
      <c r="AA135" s="9" t="s">
        <v>132</v>
      </c>
      <c r="AB135" s="9">
        <v>0</v>
      </c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</row>
    <row r="136" spans="1:54" outlineLevel="3" x14ac:dyDescent="0.2">
      <c r="A136" s="12"/>
      <c r="B136" s="13"/>
      <c r="C136" s="25" t="s">
        <v>270</v>
      </c>
      <c r="D136" s="15"/>
      <c r="E136" s="16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9"/>
      <c r="U136" s="9"/>
      <c r="V136" s="9"/>
      <c r="W136" s="9"/>
      <c r="X136" s="9"/>
      <c r="Y136" s="9"/>
      <c r="Z136" s="9"/>
      <c r="AA136" s="9" t="s">
        <v>132</v>
      </c>
      <c r="AB136" s="9">
        <v>0</v>
      </c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</row>
    <row r="137" spans="1:54" outlineLevel="3" x14ac:dyDescent="0.2">
      <c r="A137" s="12"/>
      <c r="B137" s="13"/>
      <c r="C137" s="25" t="s">
        <v>267</v>
      </c>
      <c r="D137" s="15"/>
      <c r="E137" s="16">
        <v>63.19</v>
      </c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9"/>
      <c r="U137" s="9"/>
      <c r="V137" s="9"/>
      <c r="W137" s="9"/>
      <c r="X137" s="9"/>
      <c r="Y137" s="9"/>
      <c r="Z137" s="9"/>
      <c r="AA137" s="9" t="s">
        <v>132</v>
      </c>
      <c r="AB137" s="9">
        <v>0</v>
      </c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</row>
    <row r="138" spans="1:54" outlineLevel="3" x14ac:dyDescent="0.2">
      <c r="A138" s="12"/>
      <c r="B138" s="13"/>
      <c r="C138" s="25" t="s">
        <v>268</v>
      </c>
      <c r="D138" s="15"/>
      <c r="E138" s="16">
        <v>120.52</v>
      </c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9"/>
      <c r="U138" s="9"/>
      <c r="V138" s="9"/>
      <c r="W138" s="9"/>
      <c r="X138" s="9"/>
      <c r="Y138" s="9"/>
      <c r="Z138" s="9"/>
      <c r="AA138" s="9" t="s">
        <v>132</v>
      </c>
      <c r="AB138" s="9">
        <v>0</v>
      </c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</row>
    <row r="139" spans="1:54" outlineLevel="3" x14ac:dyDescent="0.2">
      <c r="A139" s="12"/>
      <c r="B139" s="13"/>
      <c r="C139" s="25" t="s">
        <v>271</v>
      </c>
      <c r="D139" s="15"/>
      <c r="E139" s="16">
        <v>-53.594999999999999</v>
      </c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9"/>
      <c r="U139" s="9"/>
      <c r="V139" s="9"/>
      <c r="W139" s="9"/>
      <c r="X139" s="9"/>
      <c r="Y139" s="9"/>
      <c r="Z139" s="9"/>
      <c r="AA139" s="9" t="s">
        <v>132</v>
      </c>
      <c r="AB139" s="9">
        <v>0</v>
      </c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</row>
    <row r="140" spans="1:54" ht="22.5" outlineLevel="1" x14ac:dyDescent="0.2">
      <c r="A140" s="18">
        <v>22</v>
      </c>
      <c r="B140" s="19" t="s">
        <v>272</v>
      </c>
      <c r="C140" s="24" t="s">
        <v>273</v>
      </c>
      <c r="D140" s="20" t="s">
        <v>160</v>
      </c>
      <c r="E140" s="21">
        <f>SUM(E147:E171)</f>
        <v>11.102</v>
      </c>
      <c r="F140" s="189"/>
      <c r="G140" s="22">
        <f>E140*F140</f>
        <v>0</v>
      </c>
      <c r="H140" s="22">
        <v>660.93</v>
      </c>
      <c r="I140" s="22">
        <v>11214.660239999999</v>
      </c>
      <c r="J140" s="22">
        <v>1225.07</v>
      </c>
      <c r="K140" s="22">
        <v>20786.98776</v>
      </c>
      <c r="L140" s="22">
        <v>21</v>
      </c>
      <c r="M140" s="22">
        <v>38721.996500000001</v>
      </c>
      <c r="N140" s="22"/>
      <c r="O140" s="14">
        <v>1.58</v>
      </c>
      <c r="P140" s="14">
        <v>26.809440000000002</v>
      </c>
      <c r="Q140" s="14"/>
      <c r="R140" s="14" t="s">
        <v>128</v>
      </c>
      <c r="S140" s="14" t="s">
        <v>129</v>
      </c>
      <c r="T140" s="9"/>
      <c r="U140" s="9"/>
      <c r="V140" s="9"/>
      <c r="W140" s="9"/>
      <c r="X140" s="9"/>
      <c r="Y140" s="9"/>
      <c r="Z140" s="9"/>
      <c r="AA140" s="9" t="s">
        <v>130</v>
      </c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</row>
    <row r="141" spans="1:54" outlineLevel="2" x14ac:dyDescent="0.2">
      <c r="A141" s="12"/>
      <c r="B141" s="13"/>
      <c r="C141" s="193" t="s">
        <v>257</v>
      </c>
      <c r="D141" s="194"/>
      <c r="E141" s="194"/>
      <c r="F141" s="194"/>
      <c r="G141" s="19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9"/>
      <c r="U141" s="9"/>
      <c r="V141" s="9"/>
      <c r="W141" s="9"/>
      <c r="X141" s="9"/>
      <c r="Y141" s="9"/>
      <c r="Z141" s="9"/>
      <c r="AA141" s="9" t="s">
        <v>153</v>
      </c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</row>
    <row r="142" spans="1:54" ht="22.5" outlineLevel="2" x14ac:dyDescent="0.2">
      <c r="A142" s="12"/>
      <c r="B142" s="13"/>
      <c r="C142" s="25" t="s">
        <v>274</v>
      </c>
      <c r="D142" s="15"/>
      <c r="E142" s="16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9"/>
      <c r="U142" s="9"/>
      <c r="V142" s="9"/>
      <c r="W142" s="9"/>
      <c r="X142" s="9"/>
      <c r="Y142" s="9"/>
      <c r="Z142" s="9"/>
      <c r="AA142" s="9" t="s">
        <v>132</v>
      </c>
      <c r="AB142" s="9">
        <v>0</v>
      </c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</row>
    <row r="143" spans="1:54" outlineLevel="3" x14ac:dyDescent="0.2">
      <c r="A143" s="12"/>
      <c r="B143" s="13"/>
      <c r="C143" s="25" t="s">
        <v>275</v>
      </c>
      <c r="D143" s="15"/>
      <c r="E143" s="16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9"/>
      <c r="U143" s="9"/>
      <c r="V143" s="9"/>
      <c r="W143" s="9"/>
      <c r="X143" s="9"/>
      <c r="Y143" s="9"/>
      <c r="Z143" s="9"/>
      <c r="AA143" s="9" t="s">
        <v>132</v>
      </c>
      <c r="AB143" s="9">
        <v>0</v>
      </c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</row>
    <row r="144" spans="1:54" outlineLevel="3" x14ac:dyDescent="0.2">
      <c r="A144" s="12"/>
      <c r="B144" s="13"/>
      <c r="C144" s="25" t="s">
        <v>276</v>
      </c>
      <c r="D144" s="15"/>
      <c r="E144" s="16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9"/>
      <c r="U144" s="9"/>
      <c r="V144" s="9"/>
      <c r="W144" s="9"/>
      <c r="X144" s="9"/>
      <c r="Y144" s="9"/>
      <c r="Z144" s="9"/>
      <c r="AA144" s="9" t="s">
        <v>132</v>
      </c>
      <c r="AB144" s="9">
        <v>0</v>
      </c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</row>
    <row r="145" spans="1:54" outlineLevel="3" x14ac:dyDescent="0.2">
      <c r="A145" s="12"/>
      <c r="B145" s="13"/>
      <c r="C145" s="25" t="s">
        <v>277</v>
      </c>
      <c r="D145" s="15"/>
      <c r="E145" s="16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9"/>
      <c r="U145" s="9"/>
      <c r="V145" s="9"/>
      <c r="W145" s="9"/>
      <c r="X145" s="9"/>
      <c r="Y145" s="9"/>
      <c r="Z145" s="9"/>
      <c r="AA145" s="9" t="s">
        <v>132</v>
      </c>
      <c r="AB145" s="9">
        <v>0</v>
      </c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</row>
    <row r="146" spans="1:54" outlineLevel="3" x14ac:dyDescent="0.2">
      <c r="A146" s="12"/>
      <c r="B146" s="13"/>
      <c r="C146" s="25" t="s">
        <v>278</v>
      </c>
      <c r="D146" s="15"/>
      <c r="E146" s="16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9"/>
      <c r="U146" s="9"/>
      <c r="V146" s="9"/>
      <c r="W146" s="9"/>
      <c r="X146" s="9"/>
      <c r="Y146" s="9"/>
      <c r="Z146" s="9"/>
      <c r="AA146" s="9" t="s">
        <v>132</v>
      </c>
      <c r="AB146" s="9">
        <v>0</v>
      </c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</row>
    <row r="147" spans="1:54" outlineLevel="3" x14ac:dyDescent="0.2">
      <c r="A147" s="12"/>
      <c r="B147" s="13"/>
      <c r="C147" s="25" t="s">
        <v>279</v>
      </c>
      <c r="D147" s="15"/>
      <c r="E147" s="16">
        <v>1.512</v>
      </c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9"/>
      <c r="U147" s="9"/>
      <c r="V147" s="9"/>
      <c r="W147" s="9"/>
      <c r="X147" s="9"/>
      <c r="Y147" s="9"/>
      <c r="Z147" s="9"/>
      <c r="AA147" s="9" t="s">
        <v>132</v>
      </c>
      <c r="AB147" s="9">
        <v>0</v>
      </c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</row>
    <row r="148" spans="1:54" outlineLevel="3" x14ac:dyDescent="0.2">
      <c r="A148" s="12"/>
      <c r="B148" s="13"/>
      <c r="C148" s="25" t="s">
        <v>280</v>
      </c>
      <c r="D148" s="15"/>
      <c r="E148" s="16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9"/>
      <c r="U148" s="9"/>
      <c r="V148" s="9"/>
      <c r="W148" s="9"/>
      <c r="X148" s="9"/>
      <c r="Y148" s="9"/>
      <c r="Z148" s="9"/>
      <c r="AA148" s="9" t="s">
        <v>132</v>
      </c>
      <c r="AB148" s="9">
        <v>0</v>
      </c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</row>
    <row r="149" spans="1:54" outlineLevel="3" x14ac:dyDescent="0.2">
      <c r="A149" s="12"/>
      <c r="B149" s="13"/>
      <c r="C149" s="25" t="s">
        <v>281</v>
      </c>
      <c r="D149" s="15"/>
      <c r="E149" s="16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9"/>
      <c r="U149" s="9"/>
      <c r="V149" s="9"/>
      <c r="W149" s="9"/>
      <c r="X149" s="9"/>
      <c r="Y149" s="9"/>
      <c r="Z149" s="9"/>
      <c r="AA149" s="9" t="s">
        <v>132</v>
      </c>
      <c r="AB149" s="9">
        <v>0</v>
      </c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</row>
    <row r="150" spans="1:54" outlineLevel="3" x14ac:dyDescent="0.2">
      <c r="A150" s="12"/>
      <c r="B150" s="13"/>
      <c r="C150" s="25" t="s">
        <v>282</v>
      </c>
      <c r="D150" s="15"/>
      <c r="E150" s="16">
        <v>0.252</v>
      </c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9"/>
      <c r="U150" s="9"/>
      <c r="V150" s="9"/>
      <c r="W150" s="9"/>
      <c r="X150" s="9"/>
      <c r="Y150" s="9"/>
      <c r="Z150" s="9"/>
      <c r="AA150" s="9" t="s">
        <v>132</v>
      </c>
      <c r="AB150" s="9">
        <v>0</v>
      </c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</row>
    <row r="151" spans="1:54" outlineLevel="3" x14ac:dyDescent="0.2">
      <c r="A151" s="12"/>
      <c r="B151" s="13"/>
      <c r="C151" s="25" t="s">
        <v>283</v>
      </c>
      <c r="D151" s="15"/>
      <c r="E151" s="16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9"/>
      <c r="U151" s="9"/>
      <c r="V151" s="9"/>
      <c r="W151" s="9"/>
      <c r="X151" s="9"/>
      <c r="Y151" s="9"/>
      <c r="Z151" s="9"/>
      <c r="AA151" s="9" t="s">
        <v>132</v>
      </c>
      <c r="AB151" s="9">
        <v>0</v>
      </c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</row>
    <row r="152" spans="1:54" outlineLevel="3" x14ac:dyDescent="0.2">
      <c r="A152" s="12"/>
      <c r="B152" s="13"/>
      <c r="C152" s="25" t="s">
        <v>284</v>
      </c>
      <c r="D152" s="15"/>
      <c r="E152" s="16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9"/>
      <c r="U152" s="9"/>
      <c r="V152" s="9"/>
      <c r="W152" s="9"/>
      <c r="X152" s="9"/>
      <c r="Y152" s="9"/>
      <c r="Z152" s="9"/>
      <c r="AA152" s="9" t="s">
        <v>132</v>
      </c>
      <c r="AB152" s="9">
        <v>0</v>
      </c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</row>
    <row r="153" spans="1:54" outlineLevel="3" x14ac:dyDescent="0.2">
      <c r="A153" s="12"/>
      <c r="B153" s="13"/>
      <c r="C153" s="25" t="s">
        <v>285</v>
      </c>
      <c r="D153" s="15"/>
      <c r="E153" s="16">
        <v>5.3760000000000003</v>
      </c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9"/>
      <c r="U153" s="9"/>
      <c r="V153" s="9"/>
      <c r="W153" s="9"/>
      <c r="X153" s="9"/>
      <c r="Y153" s="9"/>
      <c r="Z153" s="9"/>
      <c r="AA153" s="9" t="s">
        <v>132</v>
      </c>
      <c r="AB153" s="9">
        <v>0</v>
      </c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</row>
    <row r="154" spans="1:54" outlineLevel="3" x14ac:dyDescent="0.2">
      <c r="A154" s="12"/>
      <c r="B154" s="13"/>
      <c r="C154" s="25" t="s">
        <v>286</v>
      </c>
      <c r="D154" s="15"/>
      <c r="E154" s="16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9"/>
      <c r="U154" s="9"/>
      <c r="V154" s="9"/>
      <c r="W154" s="9"/>
      <c r="X154" s="9"/>
      <c r="Y154" s="9"/>
      <c r="Z154" s="9"/>
      <c r="AA154" s="9" t="s">
        <v>132</v>
      </c>
      <c r="AB154" s="9">
        <v>0</v>
      </c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</row>
    <row r="155" spans="1:54" outlineLevel="3" x14ac:dyDescent="0.2">
      <c r="A155" s="12"/>
      <c r="B155" s="13"/>
      <c r="C155" s="25" t="s">
        <v>287</v>
      </c>
      <c r="D155" s="15"/>
      <c r="E155" s="16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9"/>
      <c r="U155" s="9"/>
      <c r="V155" s="9"/>
      <c r="W155" s="9"/>
      <c r="X155" s="9"/>
      <c r="Y155" s="9"/>
      <c r="Z155" s="9"/>
      <c r="AA155" s="9" t="s">
        <v>132</v>
      </c>
      <c r="AB155" s="9">
        <v>0</v>
      </c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</row>
    <row r="156" spans="1:54" outlineLevel="3" x14ac:dyDescent="0.2">
      <c r="A156" s="12"/>
      <c r="B156" s="13"/>
      <c r="C156" s="25" t="s">
        <v>288</v>
      </c>
      <c r="D156" s="15"/>
      <c r="E156" s="16">
        <v>0.378</v>
      </c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9"/>
      <c r="U156" s="9"/>
      <c r="V156" s="9"/>
      <c r="W156" s="9"/>
      <c r="X156" s="9"/>
      <c r="Y156" s="9"/>
      <c r="Z156" s="9"/>
      <c r="AA156" s="9" t="s">
        <v>132</v>
      </c>
      <c r="AB156" s="9">
        <v>0</v>
      </c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</row>
    <row r="157" spans="1:54" outlineLevel="3" x14ac:dyDescent="0.2">
      <c r="A157" s="12"/>
      <c r="B157" s="13"/>
      <c r="C157" s="25" t="s">
        <v>289</v>
      </c>
      <c r="D157" s="15"/>
      <c r="E157" s="16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9"/>
      <c r="U157" s="9"/>
      <c r="V157" s="9"/>
      <c r="W157" s="9"/>
      <c r="X157" s="9"/>
      <c r="Y157" s="9"/>
      <c r="Z157" s="9"/>
      <c r="AA157" s="9" t="s">
        <v>132</v>
      </c>
      <c r="AB157" s="9">
        <v>0</v>
      </c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</row>
    <row r="158" spans="1:54" outlineLevel="3" x14ac:dyDescent="0.2">
      <c r="A158" s="12"/>
      <c r="B158" s="13"/>
      <c r="C158" s="25" t="s">
        <v>290</v>
      </c>
      <c r="D158" s="15"/>
      <c r="E158" s="16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9"/>
      <c r="U158" s="9"/>
      <c r="V158" s="9"/>
      <c r="W158" s="9"/>
      <c r="X158" s="9"/>
      <c r="Y158" s="9"/>
      <c r="Z158" s="9"/>
      <c r="AA158" s="9" t="s">
        <v>132</v>
      </c>
      <c r="AB158" s="9">
        <v>0</v>
      </c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</row>
    <row r="159" spans="1:54" outlineLevel="3" x14ac:dyDescent="0.2">
      <c r="A159" s="12"/>
      <c r="B159" s="13"/>
      <c r="C159" s="25" t="s">
        <v>291</v>
      </c>
      <c r="D159" s="15"/>
      <c r="E159" s="16">
        <v>0.33600000000000002</v>
      </c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9"/>
      <c r="U159" s="9"/>
      <c r="V159" s="9"/>
      <c r="W159" s="9"/>
      <c r="X159" s="9"/>
      <c r="Y159" s="9"/>
      <c r="Z159" s="9"/>
      <c r="AA159" s="9" t="s">
        <v>132</v>
      </c>
      <c r="AB159" s="9">
        <v>0</v>
      </c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</row>
    <row r="160" spans="1:54" outlineLevel="3" x14ac:dyDescent="0.2">
      <c r="A160" s="12"/>
      <c r="B160" s="13"/>
      <c r="C160" s="25" t="s">
        <v>292</v>
      </c>
      <c r="D160" s="15"/>
      <c r="E160" s="16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9"/>
      <c r="U160" s="9"/>
      <c r="V160" s="9"/>
      <c r="W160" s="9"/>
      <c r="X160" s="9"/>
      <c r="Y160" s="9"/>
      <c r="Z160" s="9"/>
      <c r="AA160" s="9" t="s">
        <v>132</v>
      </c>
      <c r="AB160" s="9">
        <v>0</v>
      </c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</row>
    <row r="161" spans="1:54" outlineLevel="3" x14ac:dyDescent="0.2">
      <c r="A161" s="12"/>
      <c r="B161" s="13"/>
      <c r="C161" s="25" t="s">
        <v>293</v>
      </c>
      <c r="D161" s="15"/>
      <c r="E161" s="16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9"/>
      <c r="U161" s="9"/>
      <c r="V161" s="9"/>
      <c r="W161" s="9"/>
      <c r="X161" s="9"/>
      <c r="Y161" s="9"/>
      <c r="Z161" s="9"/>
      <c r="AA161" s="9" t="s">
        <v>132</v>
      </c>
      <c r="AB161" s="9">
        <v>0</v>
      </c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</row>
    <row r="162" spans="1:54" outlineLevel="3" x14ac:dyDescent="0.2">
      <c r="A162" s="12"/>
      <c r="B162" s="13"/>
      <c r="C162" s="25" t="s">
        <v>294</v>
      </c>
      <c r="D162" s="15"/>
      <c r="E162" s="16">
        <v>0.224</v>
      </c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9"/>
      <c r="U162" s="9"/>
      <c r="V162" s="9"/>
      <c r="W162" s="9"/>
      <c r="X162" s="9"/>
      <c r="Y162" s="9"/>
      <c r="Z162" s="9"/>
      <c r="AA162" s="9" t="s">
        <v>132</v>
      </c>
      <c r="AB162" s="9">
        <v>0</v>
      </c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</row>
    <row r="163" spans="1:54" outlineLevel="3" x14ac:dyDescent="0.2">
      <c r="A163" s="12"/>
      <c r="B163" s="13"/>
      <c r="C163" s="25" t="s">
        <v>295</v>
      </c>
      <c r="D163" s="15"/>
      <c r="E163" s="16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9"/>
      <c r="U163" s="9"/>
      <c r="V163" s="9"/>
      <c r="W163" s="9"/>
      <c r="X163" s="9"/>
      <c r="Y163" s="9"/>
      <c r="Z163" s="9"/>
      <c r="AA163" s="9" t="s">
        <v>132</v>
      </c>
      <c r="AB163" s="9">
        <v>0</v>
      </c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</row>
    <row r="164" spans="1:54" outlineLevel="3" x14ac:dyDescent="0.2">
      <c r="A164" s="12"/>
      <c r="B164" s="13"/>
      <c r="C164" s="25" t="s">
        <v>296</v>
      </c>
      <c r="D164" s="15"/>
      <c r="E164" s="16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9"/>
      <c r="U164" s="9"/>
      <c r="V164" s="9"/>
      <c r="W164" s="9"/>
      <c r="X164" s="9"/>
      <c r="Y164" s="9"/>
      <c r="Z164" s="9"/>
      <c r="AA164" s="9" t="s">
        <v>132</v>
      </c>
      <c r="AB164" s="9">
        <v>0</v>
      </c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</row>
    <row r="165" spans="1:54" outlineLevel="3" x14ac:dyDescent="0.2">
      <c r="A165" s="12"/>
      <c r="B165" s="13"/>
      <c r="C165" s="25" t="s">
        <v>297</v>
      </c>
      <c r="D165" s="15"/>
      <c r="E165" s="16">
        <v>1.008</v>
      </c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</row>
    <row r="166" spans="1:54" outlineLevel="3" x14ac:dyDescent="0.2">
      <c r="A166" s="12"/>
      <c r="B166" s="13"/>
      <c r="C166" s="25" t="s">
        <v>298</v>
      </c>
      <c r="D166" s="15"/>
      <c r="E166" s="16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</row>
    <row r="167" spans="1:54" outlineLevel="3" x14ac:dyDescent="0.2">
      <c r="A167" s="12"/>
      <c r="B167" s="13"/>
      <c r="C167" s="25" t="s">
        <v>299</v>
      </c>
      <c r="D167" s="15"/>
      <c r="E167" s="16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</row>
    <row r="168" spans="1:54" outlineLevel="3" x14ac:dyDescent="0.2">
      <c r="A168" s="12"/>
      <c r="B168" s="13"/>
      <c r="C168" s="25" t="s">
        <v>297</v>
      </c>
      <c r="D168" s="15"/>
      <c r="E168" s="16">
        <v>1.008</v>
      </c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</row>
    <row r="169" spans="1:54" outlineLevel="3" x14ac:dyDescent="0.2">
      <c r="A169" s="12"/>
      <c r="B169" s="13"/>
      <c r="C169" s="25" t="s">
        <v>300</v>
      </c>
      <c r="D169" s="15"/>
      <c r="E169" s="16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</row>
    <row r="170" spans="1:54" outlineLevel="3" x14ac:dyDescent="0.2">
      <c r="A170" s="12"/>
      <c r="B170" s="13"/>
      <c r="C170" s="25" t="s">
        <v>301</v>
      </c>
      <c r="D170" s="15"/>
      <c r="E170" s="16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</row>
    <row r="171" spans="1:54" outlineLevel="3" x14ac:dyDescent="0.2">
      <c r="A171" s="12"/>
      <c r="B171" s="13"/>
      <c r="C171" s="25" t="s">
        <v>297</v>
      </c>
      <c r="D171" s="15"/>
      <c r="E171" s="16">
        <v>1.008</v>
      </c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9"/>
      <c r="U171" s="9"/>
      <c r="V171" s="9"/>
      <c r="W171" s="9"/>
      <c r="X171" s="9"/>
      <c r="Y171" s="9"/>
      <c r="Z171" s="9"/>
      <c r="AA171" s="9" t="s">
        <v>132</v>
      </c>
      <c r="AB171" s="9">
        <v>0</v>
      </c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</row>
    <row r="172" spans="1:54" ht="45" outlineLevel="1" x14ac:dyDescent="0.2">
      <c r="A172" s="18">
        <v>23</v>
      </c>
      <c r="B172" s="19" t="s">
        <v>302</v>
      </c>
      <c r="C172" s="24" t="s">
        <v>303</v>
      </c>
      <c r="D172" s="20" t="s">
        <v>160</v>
      </c>
      <c r="E172" s="21">
        <v>53.965800000000002</v>
      </c>
      <c r="F172" s="189"/>
      <c r="G172" s="22">
        <f>E172*F172</f>
        <v>0</v>
      </c>
      <c r="H172" s="22">
        <v>999.96</v>
      </c>
      <c r="I172" s="22">
        <v>53963.641368000004</v>
      </c>
      <c r="J172" s="22">
        <v>1810.04</v>
      </c>
      <c r="K172" s="22">
        <v>97680.256632000004</v>
      </c>
      <c r="L172" s="22">
        <v>21</v>
      </c>
      <c r="M172" s="22">
        <v>183489.11900000001</v>
      </c>
      <c r="N172" s="22"/>
      <c r="O172" s="14">
        <v>2.33</v>
      </c>
      <c r="P172" s="14">
        <v>125.74031400000001</v>
      </c>
      <c r="Q172" s="14"/>
      <c r="R172" s="14" t="s">
        <v>128</v>
      </c>
      <c r="S172" s="14" t="s">
        <v>129</v>
      </c>
      <c r="T172" s="9"/>
      <c r="U172" s="9"/>
      <c r="V172" s="9"/>
      <c r="W172" s="9"/>
      <c r="X172" s="9"/>
      <c r="Y172" s="9"/>
      <c r="Z172" s="9"/>
      <c r="AA172" s="9" t="s">
        <v>130</v>
      </c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</row>
    <row r="173" spans="1:54" ht="22.5" outlineLevel="2" x14ac:dyDescent="0.2">
      <c r="A173" s="12"/>
      <c r="B173" s="13"/>
      <c r="C173" s="193" t="s">
        <v>304</v>
      </c>
      <c r="D173" s="194"/>
      <c r="E173" s="194"/>
      <c r="F173" s="194"/>
      <c r="G173" s="19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9"/>
      <c r="U173" s="9"/>
      <c r="V173" s="9"/>
      <c r="W173" s="9"/>
      <c r="X173" s="9"/>
      <c r="Y173" s="9"/>
      <c r="Z173" s="9"/>
      <c r="AA173" s="9" t="s">
        <v>153</v>
      </c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23" t="str">
        <f>C173</f>
        <v>Položka obsahuje: podkladní stěrku, okenní a rohové lišty, výztužnou stěrku, kontaktní nátěr a povrchovou úpravu omítkou.</v>
      </c>
      <c r="AV173" s="9"/>
      <c r="AW173" s="9"/>
      <c r="AX173" s="9"/>
      <c r="AY173" s="9"/>
      <c r="AZ173" s="9"/>
      <c r="BA173" s="9"/>
      <c r="BB173" s="9"/>
    </row>
    <row r="174" spans="1:54" outlineLevel="2" x14ac:dyDescent="0.2">
      <c r="A174" s="12"/>
      <c r="B174" s="13"/>
      <c r="C174" s="25" t="s">
        <v>305</v>
      </c>
      <c r="D174" s="15"/>
      <c r="E174" s="16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9"/>
      <c r="U174" s="9"/>
      <c r="V174" s="9"/>
      <c r="W174" s="9"/>
      <c r="X174" s="9"/>
      <c r="Y174" s="9"/>
      <c r="Z174" s="9"/>
      <c r="AA174" s="9" t="s">
        <v>132</v>
      </c>
      <c r="AB174" s="9">
        <v>0</v>
      </c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</row>
    <row r="175" spans="1:54" outlineLevel="3" x14ac:dyDescent="0.2">
      <c r="A175" s="12"/>
      <c r="B175" s="13"/>
      <c r="C175" s="25" t="s">
        <v>306</v>
      </c>
      <c r="D175" s="15"/>
      <c r="E175" s="16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9"/>
      <c r="U175" s="9"/>
      <c r="V175" s="9"/>
      <c r="W175" s="9"/>
      <c r="X175" s="9"/>
      <c r="Y175" s="9"/>
      <c r="Z175" s="9"/>
      <c r="AA175" s="9" t="s">
        <v>132</v>
      </c>
      <c r="AB175" s="9">
        <v>0</v>
      </c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</row>
    <row r="176" spans="1:54" outlineLevel="3" x14ac:dyDescent="0.2">
      <c r="A176" s="12"/>
      <c r="B176" s="13"/>
      <c r="C176" s="25" t="s">
        <v>307</v>
      </c>
      <c r="D176" s="15"/>
      <c r="E176" s="16">
        <v>22.68</v>
      </c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9"/>
      <c r="U176" s="9"/>
      <c r="V176" s="9"/>
      <c r="W176" s="9"/>
      <c r="X176" s="9"/>
      <c r="Y176" s="9"/>
      <c r="Z176" s="9"/>
      <c r="AA176" s="9" t="s">
        <v>132</v>
      </c>
      <c r="AB176" s="9">
        <v>0</v>
      </c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</row>
    <row r="177" spans="1:54" outlineLevel="3" x14ac:dyDescent="0.2">
      <c r="A177" s="12"/>
      <c r="B177" s="13"/>
      <c r="C177" s="25" t="s">
        <v>308</v>
      </c>
      <c r="D177" s="15"/>
      <c r="E177" s="16">
        <v>1.512</v>
      </c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9"/>
      <c r="U177" s="9"/>
      <c r="V177" s="9"/>
      <c r="W177" s="9"/>
      <c r="X177" s="9"/>
      <c r="Y177" s="9"/>
      <c r="Z177" s="9"/>
      <c r="AA177" s="9" t="s">
        <v>132</v>
      </c>
      <c r="AB177" s="9">
        <v>0</v>
      </c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</row>
    <row r="178" spans="1:54" outlineLevel="3" x14ac:dyDescent="0.2">
      <c r="A178" s="12"/>
      <c r="B178" s="13"/>
      <c r="C178" s="25" t="s">
        <v>309</v>
      </c>
      <c r="D178" s="15"/>
      <c r="E178" s="16">
        <v>0.7056</v>
      </c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9"/>
      <c r="U178" s="9"/>
      <c r="V178" s="9"/>
      <c r="W178" s="9"/>
      <c r="X178" s="9"/>
      <c r="Y178" s="9"/>
      <c r="Z178" s="9"/>
      <c r="AA178" s="9" t="s">
        <v>132</v>
      </c>
      <c r="AB178" s="9">
        <v>0</v>
      </c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</row>
    <row r="179" spans="1:54" outlineLevel="3" x14ac:dyDescent="0.2">
      <c r="A179" s="12"/>
      <c r="B179" s="13"/>
      <c r="C179" s="25" t="s">
        <v>310</v>
      </c>
      <c r="D179" s="15"/>
      <c r="E179" s="16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9"/>
      <c r="U179" s="9"/>
      <c r="V179" s="9"/>
      <c r="W179" s="9"/>
      <c r="X179" s="9"/>
      <c r="Y179" s="9"/>
      <c r="Z179" s="9"/>
      <c r="AA179" s="9" t="s">
        <v>132</v>
      </c>
      <c r="AB179" s="9">
        <v>0</v>
      </c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</row>
    <row r="180" spans="1:54" outlineLevel="3" x14ac:dyDescent="0.2">
      <c r="A180" s="12"/>
      <c r="B180" s="13"/>
      <c r="C180" s="25" t="s">
        <v>311</v>
      </c>
      <c r="D180" s="15"/>
      <c r="E180" s="16">
        <v>10.584</v>
      </c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9"/>
      <c r="U180" s="9"/>
      <c r="V180" s="9"/>
      <c r="W180" s="9"/>
      <c r="X180" s="9"/>
      <c r="Y180" s="9"/>
      <c r="Z180" s="9"/>
      <c r="AA180" s="9" t="s">
        <v>132</v>
      </c>
      <c r="AB180" s="9">
        <v>0</v>
      </c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</row>
    <row r="181" spans="1:54" outlineLevel="3" x14ac:dyDescent="0.2">
      <c r="A181" s="12"/>
      <c r="B181" s="13"/>
      <c r="C181" s="25" t="s">
        <v>312</v>
      </c>
      <c r="D181" s="15"/>
      <c r="E181" s="16">
        <v>1.68</v>
      </c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9"/>
      <c r="U181" s="9"/>
      <c r="V181" s="9"/>
      <c r="W181" s="9"/>
      <c r="X181" s="9"/>
      <c r="Y181" s="9"/>
      <c r="Z181" s="9"/>
      <c r="AA181" s="9" t="s">
        <v>132</v>
      </c>
      <c r="AB181" s="9">
        <v>0</v>
      </c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</row>
    <row r="182" spans="1:54" outlineLevel="3" x14ac:dyDescent="0.2">
      <c r="A182" s="12"/>
      <c r="B182" s="13"/>
      <c r="C182" s="25" t="s">
        <v>313</v>
      </c>
      <c r="D182" s="15"/>
      <c r="E182" s="16">
        <v>1.1312</v>
      </c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9"/>
      <c r="U182" s="9"/>
      <c r="V182" s="9"/>
      <c r="W182" s="9"/>
      <c r="X182" s="9"/>
      <c r="Y182" s="9"/>
      <c r="Z182" s="9"/>
      <c r="AA182" s="9" t="s">
        <v>132</v>
      </c>
      <c r="AB182" s="9">
        <v>0</v>
      </c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</row>
    <row r="183" spans="1:54" outlineLevel="3" x14ac:dyDescent="0.2">
      <c r="A183" s="12"/>
      <c r="B183" s="13"/>
      <c r="C183" s="25" t="s">
        <v>314</v>
      </c>
      <c r="D183" s="15"/>
      <c r="E183" s="16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9"/>
      <c r="U183" s="9"/>
      <c r="V183" s="9"/>
      <c r="W183" s="9"/>
      <c r="X183" s="9"/>
      <c r="Y183" s="9"/>
      <c r="Z183" s="9"/>
      <c r="AA183" s="9" t="s">
        <v>132</v>
      </c>
      <c r="AB183" s="9">
        <v>0</v>
      </c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</row>
    <row r="184" spans="1:54" outlineLevel="3" x14ac:dyDescent="0.2">
      <c r="A184" s="12"/>
      <c r="B184" s="13"/>
      <c r="C184" s="25" t="s">
        <v>315</v>
      </c>
      <c r="D184" s="15"/>
      <c r="E184" s="16">
        <v>3.36</v>
      </c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9"/>
      <c r="U184" s="9"/>
      <c r="V184" s="9"/>
      <c r="W184" s="9"/>
      <c r="X184" s="9"/>
      <c r="Y184" s="9"/>
      <c r="Z184" s="9"/>
      <c r="AA184" s="9" t="s">
        <v>132</v>
      </c>
      <c r="AB184" s="9">
        <v>0</v>
      </c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</row>
    <row r="185" spans="1:54" outlineLevel="3" x14ac:dyDescent="0.2">
      <c r="A185" s="12"/>
      <c r="B185" s="13"/>
      <c r="C185" s="25" t="s">
        <v>316</v>
      </c>
      <c r="D185" s="15"/>
      <c r="E185" s="16">
        <v>0.84</v>
      </c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9"/>
      <c r="U185" s="9"/>
      <c r="V185" s="9"/>
      <c r="W185" s="9"/>
      <c r="X185" s="9"/>
      <c r="Y185" s="9"/>
      <c r="Z185" s="9"/>
      <c r="AA185" s="9" t="s">
        <v>132</v>
      </c>
      <c r="AB185" s="9">
        <v>0</v>
      </c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</row>
    <row r="186" spans="1:54" outlineLevel="3" x14ac:dyDescent="0.2">
      <c r="A186" s="12"/>
      <c r="B186" s="13"/>
      <c r="C186" s="25" t="s">
        <v>317</v>
      </c>
      <c r="D186" s="15"/>
      <c r="E186" s="16">
        <v>2.2624</v>
      </c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9"/>
      <c r="U186" s="9"/>
      <c r="V186" s="9"/>
      <c r="W186" s="9"/>
      <c r="X186" s="9"/>
      <c r="Y186" s="9"/>
      <c r="Z186" s="9"/>
      <c r="AA186" s="9" t="s">
        <v>132</v>
      </c>
      <c r="AB186" s="9">
        <v>0</v>
      </c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</row>
    <row r="187" spans="1:54" outlineLevel="3" x14ac:dyDescent="0.2">
      <c r="A187" s="12"/>
      <c r="B187" s="13"/>
      <c r="C187" s="25" t="s">
        <v>318</v>
      </c>
      <c r="D187" s="15"/>
      <c r="E187" s="16">
        <v>1.1759999999999999</v>
      </c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9"/>
      <c r="U187" s="9"/>
      <c r="V187" s="9"/>
      <c r="W187" s="9"/>
      <c r="X187" s="9"/>
      <c r="Y187" s="9"/>
      <c r="Z187" s="9"/>
      <c r="AA187" s="9" t="s">
        <v>132</v>
      </c>
      <c r="AB187" s="9">
        <v>0</v>
      </c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</row>
    <row r="188" spans="1:54" outlineLevel="3" x14ac:dyDescent="0.2">
      <c r="A188" s="12"/>
      <c r="B188" s="13"/>
      <c r="C188" s="25" t="s">
        <v>319</v>
      </c>
      <c r="D188" s="15"/>
      <c r="E188" s="16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9"/>
      <c r="U188" s="9"/>
      <c r="V188" s="9"/>
      <c r="W188" s="9"/>
      <c r="X188" s="9"/>
      <c r="Y188" s="9"/>
      <c r="Z188" s="9"/>
      <c r="AA188" s="9" t="s">
        <v>132</v>
      </c>
      <c r="AB188" s="9">
        <v>0</v>
      </c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</row>
    <row r="189" spans="1:54" outlineLevel="3" x14ac:dyDescent="0.2">
      <c r="A189" s="12"/>
      <c r="B189" s="13"/>
      <c r="C189" s="25" t="s">
        <v>320</v>
      </c>
      <c r="D189" s="15"/>
      <c r="E189" s="16">
        <v>2.52</v>
      </c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9"/>
      <c r="U189" s="9"/>
      <c r="V189" s="9"/>
      <c r="W189" s="9"/>
      <c r="X189" s="9"/>
      <c r="Y189" s="9"/>
      <c r="Z189" s="9"/>
      <c r="AA189" s="9" t="s">
        <v>132</v>
      </c>
      <c r="AB189" s="9">
        <v>0</v>
      </c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</row>
    <row r="190" spans="1:54" outlineLevel="3" x14ac:dyDescent="0.2">
      <c r="A190" s="12"/>
      <c r="B190" s="13"/>
      <c r="C190" s="25" t="s">
        <v>321</v>
      </c>
      <c r="D190" s="15"/>
      <c r="E190" s="16">
        <v>0.81059999999999999</v>
      </c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9"/>
      <c r="U190" s="9"/>
      <c r="V190" s="9"/>
      <c r="W190" s="9"/>
      <c r="X190" s="9"/>
      <c r="Y190" s="9"/>
      <c r="Z190" s="9"/>
      <c r="AA190" s="9" t="s">
        <v>132</v>
      </c>
      <c r="AB190" s="9">
        <v>0</v>
      </c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</row>
    <row r="191" spans="1:54" outlineLevel="3" x14ac:dyDescent="0.2">
      <c r="A191" s="12"/>
      <c r="B191" s="13"/>
      <c r="C191" s="25" t="s">
        <v>322</v>
      </c>
      <c r="D191" s="15"/>
      <c r="E191" s="16">
        <v>4.7039999999999997</v>
      </c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9"/>
      <c r="U191" s="9"/>
      <c r="V191" s="9"/>
      <c r="W191" s="9"/>
      <c r="X191" s="9"/>
      <c r="Y191" s="9"/>
      <c r="Z191" s="9"/>
      <c r="AA191" s="9" t="s">
        <v>132</v>
      </c>
      <c r="AB191" s="9">
        <v>0</v>
      </c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</row>
    <row r="192" spans="1:54" ht="22.5" outlineLevel="1" x14ac:dyDescent="0.2">
      <c r="A192" s="18">
        <v>24</v>
      </c>
      <c r="B192" s="19" t="s">
        <v>323</v>
      </c>
      <c r="C192" s="24" t="s">
        <v>324</v>
      </c>
      <c r="D192" s="20" t="s">
        <v>211</v>
      </c>
      <c r="E192" s="21">
        <v>142.46</v>
      </c>
      <c r="F192" s="189"/>
      <c r="G192" s="22">
        <f>E192*F192</f>
        <v>0</v>
      </c>
      <c r="H192" s="22">
        <v>172.61</v>
      </c>
      <c r="I192" s="22">
        <v>24590.020600000003</v>
      </c>
      <c r="J192" s="22">
        <v>163.38999999999999</v>
      </c>
      <c r="K192" s="22">
        <v>23276.539399999998</v>
      </c>
      <c r="L192" s="22">
        <v>21</v>
      </c>
      <c r="M192" s="22">
        <v>57918.537599999996</v>
      </c>
      <c r="N192" s="22"/>
      <c r="O192" s="14">
        <v>0.21</v>
      </c>
      <c r="P192" s="14">
        <v>29.916599999999999</v>
      </c>
      <c r="Q192" s="14"/>
      <c r="R192" s="14" t="s">
        <v>128</v>
      </c>
      <c r="S192" s="14" t="s">
        <v>129</v>
      </c>
      <c r="T192" s="9"/>
      <c r="U192" s="9"/>
      <c r="V192" s="9"/>
      <c r="W192" s="9"/>
      <c r="X192" s="9"/>
      <c r="Y192" s="9"/>
      <c r="Z192" s="9"/>
      <c r="AA192" s="9" t="s">
        <v>130</v>
      </c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</row>
    <row r="193" spans="1:54" outlineLevel="2" x14ac:dyDescent="0.2">
      <c r="A193" s="12"/>
      <c r="B193" s="13"/>
      <c r="C193" s="25" t="s">
        <v>325</v>
      </c>
      <c r="D193" s="15"/>
      <c r="E193" s="16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9"/>
      <c r="U193" s="9"/>
      <c r="V193" s="9"/>
      <c r="W193" s="9"/>
      <c r="X193" s="9"/>
      <c r="Y193" s="9"/>
      <c r="Z193" s="9"/>
      <c r="AA193" s="9" t="s">
        <v>132</v>
      </c>
      <c r="AB193" s="9">
        <v>0</v>
      </c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</row>
    <row r="194" spans="1:54" outlineLevel="3" x14ac:dyDescent="0.2">
      <c r="A194" s="12"/>
      <c r="B194" s="13"/>
      <c r="C194" s="25" t="s">
        <v>326</v>
      </c>
      <c r="D194" s="15"/>
      <c r="E194" s="16">
        <v>49.28</v>
      </c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9"/>
      <c r="U194" s="9"/>
      <c r="V194" s="9"/>
      <c r="W194" s="9"/>
      <c r="X194" s="9"/>
      <c r="Y194" s="9"/>
      <c r="Z194" s="9"/>
      <c r="AA194" s="9" t="s">
        <v>132</v>
      </c>
      <c r="AB194" s="9">
        <v>0</v>
      </c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</row>
    <row r="195" spans="1:54" outlineLevel="3" x14ac:dyDescent="0.2">
      <c r="A195" s="12"/>
      <c r="B195" s="13"/>
      <c r="C195" s="25" t="s">
        <v>327</v>
      </c>
      <c r="D195" s="15"/>
      <c r="E195" s="16">
        <v>49.18</v>
      </c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9"/>
      <c r="U195" s="9"/>
      <c r="V195" s="9"/>
      <c r="W195" s="9"/>
      <c r="X195" s="9"/>
      <c r="Y195" s="9"/>
      <c r="Z195" s="9"/>
      <c r="AA195" s="9" t="s">
        <v>132</v>
      </c>
      <c r="AB195" s="9">
        <v>0</v>
      </c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</row>
    <row r="196" spans="1:54" outlineLevel="3" x14ac:dyDescent="0.2">
      <c r="A196" s="12"/>
      <c r="B196" s="13"/>
      <c r="C196" s="25" t="s">
        <v>328</v>
      </c>
      <c r="D196" s="15"/>
      <c r="E196" s="16">
        <v>44</v>
      </c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9"/>
      <c r="U196" s="9"/>
      <c r="V196" s="9"/>
      <c r="W196" s="9"/>
      <c r="X196" s="9"/>
      <c r="Y196" s="9"/>
      <c r="Z196" s="9"/>
      <c r="AA196" s="9" t="s">
        <v>132</v>
      </c>
      <c r="AB196" s="9">
        <v>0</v>
      </c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</row>
    <row r="197" spans="1:54" ht="22.5" outlineLevel="1" x14ac:dyDescent="0.2">
      <c r="A197" s="18">
        <v>25</v>
      </c>
      <c r="B197" s="19" t="s">
        <v>329</v>
      </c>
      <c r="C197" s="24" t="s">
        <v>330</v>
      </c>
      <c r="D197" s="20" t="s">
        <v>160</v>
      </c>
      <c r="E197" s="21">
        <v>1012.67</v>
      </c>
      <c r="F197" s="189"/>
      <c r="G197" s="22">
        <f>E197*F197</f>
        <v>0</v>
      </c>
      <c r="H197" s="22">
        <v>40.96</v>
      </c>
      <c r="I197" s="22">
        <v>41478.963199999998</v>
      </c>
      <c r="J197" s="22">
        <v>176.04</v>
      </c>
      <c r="K197" s="22">
        <v>178270.42679999999</v>
      </c>
      <c r="L197" s="22">
        <v>21</v>
      </c>
      <c r="M197" s="22">
        <v>265896.76190000004</v>
      </c>
      <c r="N197" s="22"/>
      <c r="O197" s="14">
        <v>0.23</v>
      </c>
      <c r="P197" s="14">
        <v>232.91409999999999</v>
      </c>
      <c r="Q197" s="14"/>
      <c r="R197" s="14" t="s">
        <v>128</v>
      </c>
      <c r="S197" s="14" t="s">
        <v>129</v>
      </c>
      <c r="T197" s="9"/>
      <c r="U197" s="9"/>
      <c r="V197" s="9"/>
      <c r="W197" s="9"/>
      <c r="X197" s="9"/>
      <c r="Y197" s="9"/>
      <c r="Z197" s="9"/>
      <c r="AA197" s="9" t="s">
        <v>130</v>
      </c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</row>
    <row r="198" spans="1:54" outlineLevel="2" x14ac:dyDescent="0.2">
      <c r="A198" s="12"/>
      <c r="B198" s="13"/>
      <c r="C198" s="193" t="s">
        <v>331</v>
      </c>
      <c r="D198" s="194"/>
      <c r="E198" s="194"/>
      <c r="F198" s="194"/>
      <c r="G198" s="19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9"/>
      <c r="U198" s="9"/>
      <c r="V198" s="9"/>
      <c r="W198" s="9"/>
      <c r="X198" s="9"/>
      <c r="Y198" s="9"/>
      <c r="Z198" s="9"/>
      <c r="AA198" s="9" t="s">
        <v>153</v>
      </c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</row>
    <row r="199" spans="1:54" ht="22.5" outlineLevel="2" x14ac:dyDescent="0.2">
      <c r="A199" s="12"/>
      <c r="B199" s="13"/>
      <c r="C199" s="25" t="s">
        <v>332</v>
      </c>
      <c r="D199" s="15"/>
      <c r="E199" s="16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9"/>
      <c r="U199" s="9"/>
      <c r="V199" s="9"/>
      <c r="W199" s="9"/>
      <c r="X199" s="9"/>
      <c r="Y199" s="9"/>
      <c r="Z199" s="9"/>
      <c r="AA199" s="9" t="s">
        <v>132</v>
      </c>
      <c r="AB199" s="9">
        <v>0</v>
      </c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</row>
    <row r="200" spans="1:54" outlineLevel="3" x14ac:dyDescent="0.2">
      <c r="A200" s="12"/>
      <c r="B200" s="13"/>
      <c r="C200" s="25" t="s">
        <v>333</v>
      </c>
      <c r="D200" s="15"/>
      <c r="E200" s="16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9"/>
      <c r="U200" s="9"/>
      <c r="V200" s="9"/>
      <c r="W200" s="9"/>
      <c r="X200" s="9"/>
      <c r="Y200" s="9"/>
      <c r="Z200" s="9"/>
      <c r="AA200" s="9" t="s">
        <v>132</v>
      </c>
      <c r="AB200" s="9">
        <v>0</v>
      </c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</row>
    <row r="201" spans="1:54" outlineLevel="3" x14ac:dyDescent="0.2">
      <c r="A201" s="12"/>
      <c r="B201" s="13"/>
      <c r="C201" s="25" t="s">
        <v>334</v>
      </c>
      <c r="D201" s="15"/>
      <c r="E201" s="16">
        <v>1012.67</v>
      </c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9"/>
      <c r="U201" s="9"/>
      <c r="V201" s="9"/>
      <c r="W201" s="9"/>
      <c r="X201" s="9"/>
      <c r="Y201" s="9"/>
      <c r="Z201" s="9"/>
      <c r="AA201" s="9" t="s">
        <v>132</v>
      </c>
      <c r="AB201" s="9">
        <v>0</v>
      </c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</row>
    <row r="202" spans="1:54" outlineLevel="1" x14ac:dyDescent="0.2">
      <c r="A202" s="18">
        <v>26</v>
      </c>
      <c r="B202" s="19" t="s">
        <v>335</v>
      </c>
      <c r="C202" s="24" t="s">
        <v>336</v>
      </c>
      <c r="D202" s="20" t="s">
        <v>202</v>
      </c>
      <c r="E202" s="21">
        <v>264</v>
      </c>
      <c r="F202" s="189"/>
      <c r="G202" s="22">
        <f>E202*F202</f>
        <v>0</v>
      </c>
      <c r="H202" s="22">
        <v>2.75</v>
      </c>
      <c r="I202" s="22">
        <v>726</v>
      </c>
      <c r="J202" s="22">
        <v>0</v>
      </c>
      <c r="K202" s="22">
        <v>0</v>
      </c>
      <c r="L202" s="22">
        <v>21</v>
      </c>
      <c r="M202" s="22">
        <v>878.46</v>
      </c>
      <c r="N202" s="22" t="s">
        <v>174</v>
      </c>
      <c r="O202" s="14">
        <v>0</v>
      </c>
      <c r="P202" s="14">
        <v>0</v>
      </c>
      <c r="Q202" s="14"/>
      <c r="R202" s="14" t="s">
        <v>175</v>
      </c>
      <c r="S202" s="14" t="s">
        <v>129</v>
      </c>
      <c r="T202" s="9"/>
      <c r="U202" s="9"/>
      <c r="V202" s="9"/>
      <c r="W202" s="9"/>
      <c r="X202" s="9"/>
      <c r="Y202" s="9"/>
      <c r="Z202" s="9"/>
      <c r="AA202" s="9" t="s">
        <v>176</v>
      </c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</row>
    <row r="203" spans="1:54" ht="22.5" outlineLevel="2" x14ac:dyDescent="0.2">
      <c r="A203" s="12"/>
      <c r="B203" s="13"/>
      <c r="C203" s="25" t="s">
        <v>337</v>
      </c>
      <c r="D203" s="15"/>
      <c r="E203" s="16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9"/>
      <c r="U203" s="9"/>
      <c r="V203" s="9"/>
      <c r="W203" s="9"/>
      <c r="X203" s="9"/>
      <c r="Y203" s="9"/>
      <c r="Z203" s="9"/>
      <c r="AA203" s="9" t="s">
        <v>132</v>
      </c>
      <c r="AB203" s="9">
        <v>0</v>
      </c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</row>
    <row r="204" spans="1:54" ht="22.5" outlineLevel="3" x14ac:dyDescent="0.2">
      <c r="A204" s="12"/>
      <c r="B204" s="13"/>
      <c r="C204" s="25" t="s">
        <v>338</v>
      </c>
      <c r="D204" s="15"/>
      <c r="E204" s="16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9"/>
      <c r="U204" s="9"/>
      <c r="V204" s="9"/>
      <c r="W204" s="9"/>
      <c r="X204" s="9"/>
      <c r="Y204" s="9"/>
      <c r="Z204" s="9"/>
      <c r="AA204" s="9" t="s">
        <v>132</v>
      </c>
      <c r="AB204" s="9">
        <v>0</v>
      </c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</row>
    <row r="205" spans="1:54" outlineLevel="3" x14ac:dyDescent="0.2">
      <c r="A205" s="12"/>
      <c r="B205" s="13"/>
      <c r="C205" s="25" t="s">
        <v>339</v>
      </c>
      <c r="D205" s="15"/>
      <c r="E205" s="16">
        <v>264</v>
      </c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9"/>
      <c r="U205" s="9"/>
      <c r="V205" s="9"/>
      <c r="W205" s="9"/>
      <c r="X205" s="9"/>
      <c r="Y205" s="9"/>
      <c r="Z205" s="9"/>
      <c r="AA205" s="9" t="s">
        <v>132</v>
      </c>
      <c r="AB205" s="9">
        <v>0</v>
      </c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</row>
    <row r="206" spans="1:54" ht="22.5" outlineLevel="1" x14ac:dyDescent="0.2">
      <c r="A206" s="18">
        <v>27</v>
      </c>
      <c r="B206" s="19" t="s">
        <v>340</v>
      </c>
      <c r="C206" s="24" t="s">
        <v>341</v>
      </c>
      <c r="D206" s="20" t="s">
        <v>202</v>
      </c>
      <c r="E206" s="21">
        <v>5640</v>
      </c>
      <c r="F206" s="189"/>
      <c r="G206" s="22">
        <f>E206*F206</f>
        <v>0</v>
      </c>
      <c r="H206" s="22">
        <v>6</v>
      </c>
      <c r="I206" s="22">
        <v>33840</v>
      </c>
      <c r="J206" s="22">
        <v>0</v>
      </c>
      <c r="K206" s="22">
        <v>0</v>
      </c>
      <c r="L206" s="22">
        <v>21</v>
      </c>
      <c r="M206" s="22">
        <v>40946.400000000001</v>
      </c>
      <c r="N206" s="22" t="s">
        <v>174</v>
      </c>
      <c r="O206" s="14">
        <v>0</v>
      </c>
      <c r="P206" s="14">
        <v>0</v>
      </c>
      <c r="Q206" s="14"/>
      <c r="R206" s="14" t="s">
        <v>175</v>
      </c>
      <c r="S206" s="14" t="s">
        <v>129</v>
      </c>
      <c r="T206" s="9"/>
      <c r="U206" s="9"/>
      <c r="V206" s="9"/>
      <c r="W206" s="9"/>
      <c r="X206" s="9"/>
      <c r="Y206" s="9"/>
      <c r="Z206" s="9"/>
      <c r="AA206" s="9" t="s">
        <v>176</v>
      </c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</row>
    <row r="207" spans="1:54" outlineLevel="2" x14ac:dyDescent="0.2">
      <c r="A207" s="12"/>
      <c r="B207" s="13"/>
      <c r="C207" s="25" t="s">
        <v>342</v>
      </c>
      <c r="D207" s="15"/>
      <c r="E207" s="16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9"/>
      <c r="U207" s="9"/>
      <c r="V207" s="9"/>
      <c r="W207" s="9"/>
      <c r="X207" s="9"/>
      <c r="Y207" s="9"/>
      <c r="Z207" s="9"/>
      <c r="AA207" s="9" t="s">
        <v>132</v>
      </c>
      <c r="AB207" s="9">
        <v>0</v>
      </c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</row>
    <row r="208" spans="1:54" ht="22.5" outlineLevel="3" x14ac:dyDescent="0.2">
      <c r="A208" s="12"/>
      <c r="B208" s="13"/>
      <c r="C208" s="25" t="s">
        <v>343</v>
      </c>
      <c r="D208" s="15"/>
      <c r="E208" s="16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9"/>
      <c r="U208" s="9"/>
      <c r="V208" s="9"/>
      <c r="W208" s="9"/>
      <c r="X208" s="9"/>
      <c r="Y208" s="9"/>
      <c r="Z208" s="9"/>
      <c r="AA208" s="9" t="s">
        <v>132</v>
      </c>
      <c r="AB208" s="9">
        <v>0</v>
      </c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</row>
    <row r="209" spans="1:54" outlineLevel="3" x14ac:dyDescent="0.2">
      <c r="A209" s="12"/>
      <c r="B209" s="13"/>
      <c r="C209" s="25" t="s">
        <v>344</v>
      </c>
      <c r="D209" s="15"/>
      <c r="E209" s="16">
        <v>5640</v>
      </c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9"/>
      <c r="U209" s="9"/>
      <c r="V209" s="9"/>
      <c r="W209" s="9"/>
      <c r="X209" s="9"/>
      <c r="Y209" s="9"/>
      <c r="Z209" s="9"/>
      <c r="AA209" s="9" t="s">
        <v>132</v>
      </c>
      <c r="AB209" s="9">
        <v>0</v>
      </c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</row>
    <row r="210" spans="1:54" x14ac:dyDescent="0.2">
      <c r="A210" s="42" t="s">
        <v>123</v>
      </c>
      <c r="B210" s="43" t="s">
        <v>74</v>
      </c>
      <c r="C210" s="44" t="s">
        <v>75</v>
      </c>
      <c r="D210" s="45"/>
      <c r="E210" s="46"/>
      <c r="F210" s="47"/>
      <c r="G210" s="47">
        <f>SUMIF(AA211:AA370,"&lt;&gt;NOR",G211:G370)</f>
        <v>0</v>
      </c>
      <c r="H210" s="47"/>
      <c r="I210" s="47">
        <f>SUM(I211:I370)</f>
        <v>2831500.3585000001</v>
      </c>
      <c r="J210" s="47"/>
      <c r="K210" s="47">
        <f>SUM(K211:K370)</f>
        <v>316925.37649999995</v>
      </c>
      <c r="L210" s="47"/>
      <c r="M210" s="47">
        <f>SUM(M211:M370)</f>
        <v>3809595.1453999998</v>
      </c>
      <c r="N210" s="47"/>
      <c r="O210" s="17"/>
      <c r="P210" s="17">
        <f>SUM(P211:P370)</f>
        <v>534.86530000000005</v>
      </c>
      <c r="Q210" s="17"/>
      <c r="R210" s="17"/>
      <c r="S210" s="17"/>
      <c r="AA210" t="s">
        <v>124</v>
      </c>
    </row>
    <row r="211" spans="1:54" ht="22.5" outlineLevel="1" x14ac:dyDescent="0.2">
      <c r="A211" s="18">
        <v>28</v>
      </c>
      <c r="B211" s="19" t="s">
        <v>345</v>
      </c>
      <c r="C211" s="24" t="s">
        <v>346</v>
      </c>
      <c r="D211" s="20" t="s">
        <v>211</v>
      </c>
      <c r="E211" s="21">
        <f>E216+E219+E222+E225+E228+E234+E235+E241+E230+E238</f>
        <v>8.120000000000001</v>
      </c>
      <c r="F211" s="189"/>
      <c r="G211" s="22">
        <f>E211*F211</f>
        <v>0</v>
      </c>
      <c r="H211" s="22">
        <v>39.840000000000003</v>
      </c>
      <c r="I211" s="22">
        <v>524.2944</v>
      </c>
      <c r="J211" s="22">
        <v>189.66</v>
      </c>
      <c r="K211" s="22">
        <v>2495.9256</v>
      </c>
      <c r="L211" s="22">
        <v>21</v>
      </c>
      <c r="M211" s="22">
        <v>3654.4661999999998</v>
      </c>
      <c r="N211" s="22"/>
      <c r="O211" s="14">
        <v>0.27</v>
      </c>
      <c r="P211" s="14">
        <v>3.5532000000000004</v>
      </c>
      <c r="Q211" s="14"/>
      <c r="R211" s="14" t="s">
        <v>128</v>
      </c>
      <c r="S211" s="14" t="s">
        <v>129</v>
      </c>
      <c r="T211" s="9"/>
      <c r="U211" s="9"/>
      <c r="V211" s="9"/>
      <c r="W211" s="9"/>
      <c r="X211" s="9"/>
      <c r="Y211" s="9"/>
      <c r="Z211" s="9"/>
      <c r="AA211" s="9" t="s">
        <v>130</v>
      </c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</row>
    <row r="212" spans="1:54" outlineLevel="2" x14ac:dyDescent="0.2">
      <c r="A212" s="12"/>
      <c r="B212" s="13"/>
      <c r="C212" s="25" t="s">
        <v>347</v>
      </c>
      <c r="D212" s="15"/>
      <c r="E212" s="16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9"/>
      <c r="U212" s="9"/>
      <c r="V212" s="9"/>
      <c r="W212" s="9"/>
      <c r="X212" s="9"/>
      <c r="Y212" s="9"/>
      <c r="Z212" s="9"/>
      <c r="AA212" s="9" t="s">
        <v>132</v>
      </c>
      <c r="AB212" s="9">
        <v>0</v>
      </c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</row>
    <row r="213" spans="1:54" outlineLevel="3" x14ac:dyDescent="0.2">
      <c r="A213" s="12"/>
      <c r="B213" s="13"/>
      <c r="C213" s="25" t="s">
        <v>276</v>
      </c>
      <c r="D213" s="15"/>
      <c r="E213" s="16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9"/>
      <c r="U213" s="9"/>
      <c r="V213" s="9"/>
      <c r="W213" s="9"/>
      <c r="X213" s="9"/>
      <c r="Y213" s="9"/>
      <c r="Z213" s="9"/>
      <c r="AA213" s="9" t="s">
        <v>132</v>
      </c>
      <c r="AB213" s="9">
        <v>0</v>
      </c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</row>
    <row r="214" spans="1:54" outlineLevel="3" x14ac:dyDescent="0.2">
      <c r="A214" s="12"/>
      <c r="B214" s="13"/>
      <c r="C214" s="25" t="s">
        <v>277</v>
      </c>
      <c r="D214" s="15"/>
      <c r="E214" s="16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9"/>
      <c r="U214" s="9"/>
      <c r="V214" s="9"/>
      <c r="W214" s="9"/>
      <c r="X214" s="9"/>
      <c r="Y214" s="9"/>
      <c r="Z214" s="9"/>
      <c r="AA214" s="9" t="s">
        <v>132</v>
      </c>
      <c r="AB214" s="9">
        <v>0</v>
      </c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</row>
    <row r="215" spans="1:54" outlineLevel="3" x14ac:dyDescent="0.2">
      <c r="A215" s="12"/>
      <c r="B215" s="13"/>
      <c r="C215" s="25" t="s">
        <v>278</v>
      </c>
      <c r="D215" s="15"/>
      <c r="E215" s="16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9"/>
      <c r="U215" s="9"/>
      <c r="V215" s="9"/>
      <c r="W215" s="9"/>
      <c r="X215" s="9"/>
      <c r="Y215" s="9"/>
      <c r="Z215" s="9"/>
      <c r="AA215" s="9" t="s">
        <v>132</v>
      </c>
      <c r="AB215" s="9">
        <v>0</v>
      </c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</row>
    <row r="216" spans="1:54" outlineLevel="3" x14ac:dyDescent="0.2">
      <c r="A216" s="12"/>
      <c r="B216" s="13"/>
      <c r="C216" s="25" t="s">
        <v>348</v>
      </c>
      <c r="D216" s="15"/>
      <c r="E216" s="16">
        <v>0.84</v>
      </c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9"/>
      <c r="U216" s="9"/>
      <c r="V216" s="9"/>
      <c r="W216" s="9"/>
      <c r="X216" s="9"/>
      <c r="Y216" s="9"/>
      <c r="Z216" s="9"/>
      <c r="AA216" s="9" t="s">
        <v>132</v>
      </c>
      <c r="AB216" s="9">
        <v>0</v>
      </c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</row>
    <row r="217" spans="1:54" outlineLevel="3" x14ac:dyDescent="0.2">
      <c r="A217" s="12"/>
      <c r="B217" s="13"/>
      <c r="C217" s="25" t="s">
        <v>280</v>
      </c>
      <c r="D217" s="15"/>
      <c r="E217" s="16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9"/>
      <c r="U217" s="9"/>
      <c r="V217" s="9"/>
      <c r="W217" s="9"/>
      <c r="X217" s="9"/>
      <c r="Y217" s="9"/>
      <c r="Z217" s="9"/>
      <c r="AA217" s="9" t="s">
        <v>132</v>
      </c>
      <c r="AB217" s="9">
        <v>0</v>
      </c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</row>
    <row r="218" spans="1:54" outlineLevel="3" x14ac:dyDescent="0.2">
      <c r="A218" s="12"/>
      <c r="B218" s="13"/>
      <c r="C218" s="25" t="s">
        <v>281</v>
      </c>
      <c r="D218" s="15"/>
      <c r="E218" s="16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9"/>
      <c r="U218" s="9"/>
      <c r="V218" s="9"/>
      <c r="W218" s="9"/>
      <c r="X218" s="9"/>
      <c r="Y218" s="9"/>
      <c r="Z218" s="9"/>
      <c r="AA218" s="9" t="s">
        <v>132</v>
      </c>
      <c r="AB218" s="9">
        <v>0</v>
      </c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</row>
    <row r="219" spans="1:54" outlineLevel="3" x14ac:dyDescent="0.2">
      <c r="A219" s="12"/>
      <c r="B219" s="13"/>
      <c r="C219" s="25" t="s">
        <v>349</v>
      </c>
      <c r="D219" s="15"/>
      <c r="E219" s="16">
        <v>0.28000000000000003</v>
      </c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9"/>
      <c r="U219" s="9"/>
      <c r="V219" s="9"/>
      <c r="W219" s="9"/>
      <c r="X219" s="9"/>
      <c r="Y219" s="9"/>
      <c r="Z219" s="9"/>
      <c r="AA219" s="9" t="s">
        <v>132</v>
      </c>
      <c r="AB219" s="9">
        <v>0</v>
      </c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</row>
    <row r="220" spans="1:54" outlineLevel="3" x14ac:dyDescent="0.2">
      <c r="A220" s="12"/>
      <c r="B220" s="13"/>
      <c r="C220" s="25" t="s">
        <v>283</v>
      </c>
      <c r="D220" s="15"/>
      <c r="E220" s="16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9"/>
      <c r="U220" s="9"/>
      <c r="V220" s="9"/>
      <c r="W220" s="9"/>
      <c r="X220" s="9"/>
      <c r="Y220" s="9"/>
      <c r="Z220" s="9"/>
      <c r="AA220" s="9" t="s">
        <v>132</v>
      </c>
      <c r="AB220" s="9">
        <v>0</v>
      </c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</row>
    <row r="221" spans="1:54" outlineLevel="3" x14ac:dyDescent="0.2">
      <c r="A221" s="12"/>
      <c r="B221" s="13"/>
      <c r="C221" s="25" t="s">
        <v>284</v>
      </c>
      <c r="D221" s="15"/>
      <c r="E221" s="16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9"/>
      <c r="U221" s="9"/>
      <c r="V221" s="9"/>
      <c r="W221" s="9"/>
      <c r="X221" s="9"/>
      <c r="Y221" s="9"/>
      <c r="Z221" s="9"/>
      <c r="AA221" s="9" t="s">
        <v>132</v>
      </c>
      <c r="AB221" s="9">
        <v>0</v>
      </c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</row>
    <row r="222" spans="1:54" outlineLevel="3" x14ac:dyDescent="0.2">
      <c r="A222" s="12"/>
      <c r="B222" s="13"/>
      <c r="C222" s="25" t="s">
        <v>350</v>
      </c>
      <c r="D222" s="15"/>
      <c r="E222" s="16">
        <f>16*2*0.14</f>
        <v>4.4800000000000004</v>
      </c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9"/>
      <c r="U222" s="9"/>
      <c r="V222" s="9"/>
      <c r="W222" s="9"/>
      <c r="X222" s="9"/>
      <c r="Y222" s="9"/>
      <c r="Z222" s="9"/>
      <c r="AA222" s="9" t="s">
        <v>132</v>
      </c>
      <c r="AB222" s="9">
        <v>0</v>
      </c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</row>
    <row r="223" spans="1:54" outlineLevel="3" x14ac:dyDescent="0.2">
      <c r="A223" s="12"/>
      <c r="B223" s="13"/>
      <c r="C223" s="25" t="s">
        <v>286</v>
      </c>
      <c r="D223" s="15"/>
      <c r="E223" s="16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9"/>
      <c r="U223" s="9"/>
      <c r="V223" s="9"/>
      <c r="W223" s="9"/>
      <c r="X223" s="9"/>
      <c r="Y223" s="9"/>
      <c r="Z223" s="9"/>
      <c r="AA223" s="9" t="s">
        <v>132</v>
      </c>
      <c r="AB223" s="9">
        <v>0</v>
      </c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</row>
    <row r="224" spans="1:54" outlineLevel="3" x14ac:dyDescent="0.2">
      <c r="A224" s="12"/>
      <c r="B224" s="13"/>
      <c r="C224" s="25" t="s">
        <v>351</v>
      </c>
      <c r="D224" s="15"/>
      <c r="E224" s="16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9"/>
      <c r="U224" s="9"/>
      <c r="V224" s="9"/>
      <c r="W224" s="9"/>
      <c r="X224" s="9"/>
      <c r="Y224" s="9"/>
      <c r="Z224" s="9"/>
      <c r="AA224" s="9" t="s">
        <v>132</v>
      </c>
      <c r="AB224" s="9">
        <v>0</v>
      </c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</row>
    <row r="225" spans="1:54" outlineLevel="3" x14ac:dyDescent="0.2">
      <c r="A225" s="12"/>
      <c r="B225" s="13"/>
      <c r="C225" s="25" t="s">
        <v>349</v>
      </c>
      <c r="D225" s="15"/>
      <c r="E225" s="16">
        <f>1*2*0.14</f>
        <v>0.28000000000000003</v>
      </c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9"/>
      <c r="U225" s="9"/>
      <c r="V225" s="9"/>
      <c r="W225" s="9"/>
      <c r="X225" s="9"/>
      <c r="Y225" s="9"/>
      <c r="Z225" s="9"/>
      <c r="AA225" s="9" t="s">
        <v>132</v>
      </c>
      <c r="AB225" s="9">
        <v>0</v>
      </c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</row>
    <row r="226" spans="1:54" outlineLevel="3" x14ac:dyDescent="0.2">
      <c r="A226" s="12"/>
      <c r="B226" s="13"/>
      <c r="C226" s="25" t="s">
        <v>289</v>
      </c>
      <c r="D226" s="15"/>
      <c r="E226" s="16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9"/>
      <c r="U226" s="9"/>
      <c r="V226" s="9"/>
      <c r="W226" s="9"/>
      <c r="X226" s="9"/>
      <c r="Y226" s="9"/>
      <c r="Z226" s="9"/>
      <c r="AA226" s="9" t="s">
        <v>132</v>
      </c>
      <c r="AB226" s="9">
        <v>0</v>
      </c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</row>
    <row r="227" spans="1:54" outlineLevel="3" x14ac:dyDescent="0.2">
      <c r="A227" s="12"/>
      <c r="B227" s="13"/>
      <c r="C227" s="25" t="s">
        <v>290</v>
      </c>
      <c r="D227" s="15"/>
      <c r="E227" s="16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9"/>
      <c r="U227" s="9"/>
      <c r="V227" s="9"/>
      <c r="W227" s="9"/>
      <c r="X227" s="9"/>
      <c r="Y227" s="9"/>
      <c r="Z227" s="9"/>
      <c r="AA227" s="9" t="s">
        <v>132</v>
      </c>
      <c r="AB227" s="9">
        <v>0</v>
      </c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</row>
    <row r="228" spans="1:54" outlineLevel="3" x14ac:dyDescent="0.2">
      <c r="A228" s="12"/>
      <c r="B228" s="13"/>
      <c r="C228" s="25" t="s">
        <v>349</v>
      </c>
      <c r="D228" s="15"/>
      <c r="E228" s="16">
        <v>0.28000000000000003</v>
      </c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9"/>
      <c r="U228" s="9"/>
      <c r="V228" s="9"/>
      <c r="W228" s="9"/>
      <c r="X228" s="9"/>
      <c r="Y228" s="9"/>
      <c r="Z228" s="9"/>
      <c r="AA228" s="9" t="s">
        <v>132</v>
      </c>
      <c r="AB228" s="9">
        <v>0</v>
      </c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</row>
    <row r="229" spans="1:54" outlineLevel="3" x14ac:dyDescent="0.2">
      <c r="A229" s="12"/>
      <c r="B229" s="13"/>
      <c r="C229" s="25" t="s">
        <v>352</v>
      </c>
      <c r="D229" s="15"/>
      <c r="E229" s="16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</row>
    <row r="230" spans="1:54" outlineLevel="3" x14ac:dyDescent="0.2">
      <c r="A230" s="12"/>
      <c r="B230" s="13"/>
      <c r="C230" s="25" t="s">
        <v>353</v>
      </c>
      <c r="D230" s="15"/>
      <c r="E230" s="16">
        <f>1*2*0.14</f>
        <v>0.28000000000000003</v>
      </c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</row>
    <row r="231" spans="1:54" outlineLevel="3" x14ac:dyDescent="0.2">
      <c r="A231" s="12"/>
      <c r="B231" s="13"/>
      <c r="C231" s="25" t="s">
        <v>349</v>
      </c>
      <c r="D231" s="15"/>
      <c r="E231" s="16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</row>
    <row r="232" spans="1:54" outlineLevel="3" x14ac:dyDescent="0.2">
      <c r="A232" s="12"/>
      <c r="B232" s="13"/>
      <c r="C232" s="25" t="s">
        <v>354</v>
      </c>
      <c r="D232" s="15"/>
      <c r="E232" s="16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9"/>
      <c r="U232" s="9"/>
      <c r="V232" s="9"/>
      <c r="W232" s="9"/>
      <c r="X232" s="9"/>
      <c r="Y232" s="9"/>
      <c r="Z232" s="9"/>
      <c r="AA232" s="9" t="s">
        <v>132</v>
      </c>
      <c r="AB232" s="9">
        <v>0</v>
      </c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</row>
    <row r="233" spans="1:54" outlineLevel="3" x14ac:dyDescent="0.2">
      <c r="A233" s="12"/>
      <c r="B233" s="13"/>
      <c r="C233" s="25" t="s">
        <v>299</v>
      </c>
      <c r="D233" s="15"/>
      <c r="E233" s="16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9"/>
      <c r="U233" s="9"/>
      <c r="V233" s="9"/>
      <c r="W233" s="9"/>
      <c r="X233" s="9"/>
      <c r="Y233" s="9"/>
      <c r="Z233" s="9"/>
      <c r="AA233" s="9" t="s">
        <v>132</v>
      </c>
      <c r="AB233" s="9">
        <v>0</v>
      </c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</row>
    <row r="234" spans="1:54" outlineLevel="3" x14ac:dyDescent="0.2">
      <c r="A234" s="12"/>
      <c r="B234" s="13"/>
      <c r="C234" s="25" t="s">
        <v>349</v>
      </c>
      <c r="D234" s="15"/>
      <c r="E234" s="16">
        <v>0.28000000000000003</v>
      </c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9"/>
      <c r="U234" s="9"/>
      <c r="V234" s="9"/>
      <c r="W234" s="9"/>
      <c r="X234" s="9"/>
      <c r="Y234" s="9"/>
      <c r="Z234" s="9"/>
      <c r="AA234" s="9" t="s">
        <v>132</v>
      </c>
      <c r="AB234" s="9">
        <v>0</v>
      </c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</row>
    <row r="235" spans="1:54" outlineLevel="3" x14ac:dyDescent="0.2">
      <c r="A235" s="12"/>
      <c r="B235" s="13"/>
      <c r="C235" s="25" t="s">
        <v>349</v>
      </c>
      <c r="D235" s="15"/>
      <c r="E235" s="16">
        <v>0.28000000000000003</v>
      </c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9"/>
      <c r="U235" s="9"/>
      <c r="V235" s="9"/>
      <c r="W235" s="9"/>
      <c r="X235" s="9"/>
      <c r="Y235" s="9"/>
      <c r="Z235" s="9"/>
      <c r="AA235" s="9" t="s">
        <v>132</v>
      </c>
      <c r="AB235" s="9">
        <v>0</v>
      </c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</row>
    <row r="236" spans="1:54" outlineLevel="3" x14ac:dyDescent="0.2">
      <c r="A236" s="12"/>
      <c r="B236" s="13"/>
      <c r="C236" s="25" t="s">
        <v>295</v>
      </c>
      <c r="D236" s="15"/>
      <c r="E236" s="16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9"/>
      <c r="U236" s="9"/>
      <c r="V236" s="9"/>
      <c r="W236" s="9"/>
      <c r="X236" s="9"/>
      <c r="Y236" s="9"/>
      <c r="Z236" s="9"/>
      <c r="AA236" s="9" t="s">
        <v>132</v>
      </c>
      <c r="AB236" s="9">
        <v>0</v>
      </c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</row>
    <row r="237" spans="1:54" outlineLevel="3" x14ac:dyDescent="0.2">
      <c r="A237" s="12"/>
      <c r="B237" s="13"/>
      <c r="C237" s="25" t="s">
        <v>296</v>
      </c>
      <c r="D237" s="15"/>
      <c r="E237" s="16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9"/>
      <c r="U237" s="9"/>
      <c r="V237" s="9"/>
      <c r="W237" s="9"/>
      <c r="X237" s="9"/>
      <c r="Y237" s="9"/>
      <c r="Z237" s="9"/>
      <c r="AA237" s="9" t="s">
        <v>132</v>
      </c>
      <c r="AB237" s="9">
        <v>0</v>
      </c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</row>
    <row r="238" spans="1:54" outlineLevel="3" x14ac:dyDescent="0.2">
      <c r="A238" s="12"/>
      <c r="B238" s="13"/>
      <c r="C238" s="25" t="s">
        <v>355</v>
      </c>
      <c r="D238" s="15"/>
      <c r="E238" s="16">
        <v>0.56000000000000005</v>
      </c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</row>
    <row r="239" spans="1:54" outlineLevel="3" x14ac:dyDescent="0.2">
      <c r="A239" s="12"/>
      <c r="B239" s="13"/>
      <c r="C239" s="25" t="s">
        <v>300</v>
      </c>
      <c r="D239" s="15"/>
      <c r="E239" s="16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</row>
    <row r="240" spans="1:54" outlineLevel="3" x14ac:dyDescent="0.2">
      <c r="A240" s="12"/>
      <c r="B240" s="13"/>
      <c r="C240" s="25" t="s">
        <v>301</v>
      </c>
      <c r="D240" s="15"/>
      <c r="E240" s="16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</row>
    <row r="241" spans="1:54" outlineLevel="3" x14ac:dyDescent="0.2">
      <c r="A241" s="12"/>
      <c r="B241" s="13"/>
      <c r="C241" s="25" t="s">
        <v>355</v>
      </c>
      <c r="D241" s="15"/>
      <c r="E241" s="16">
        <v>0.56000000000000005</v>
      </c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9"/>
      <c r="U241" s="9"/>
      <c r="V241" s="9"/>
      <c r="W241" s="9"/>
      <c r="X241" s="9"/>
      <c r="Y241" s="9"/>
      <c r="Z241" s="9"/>
      <c r="AA241" s="9" t="s">
        <v>132</v>
      </c>
      <c r="AB241" s="9">
        <v>0</v>
      </c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</row>
    <row r="242" spans="1:54" ht="33.75" outlineLevel="1" x14ac:dyDescent="0.2">
      <c r="A242" s="18">
        <v>29</v>
      </c>
      <c r="B242" s="19" t="s">
        <v>356</v>
      </c>
      <c r="C242" s="24" t="s">
        <v>357</v>
      </c>
      <c r="D242" s="20" t="s">
        <v>211</v>
      </c>
      <c r="E242" s="21">
        <f>E247+E250+E253+E256+E259+E265+E271+E262+E268</f>
        <v>77.5</v>
      </c>
      <c r="F242" s="189"/>
      <c r="G242" s="22">
        <f>E242*F242</f>
        <v>0</v>
      </c>
      <c r="H242" s="22">
        <v>250.36</v>
      </c>
      <c r="I242" s="22">
        <v>30343.632000000001</v>
      </c>
      <c r="J242" s="22">
        <v>268.64</v>
      </c>
      <c r="K242" s="22">
        <v>32559.167999999998</v>
      </c>
      <c r="L242" s="22">
        <v>21</v>
      </c>
      <c r="M242" s="22">
        <v>76112.388000000006</v>
      </c>
      <c r="N242" s="22"/>
      <c r="O242" s="14">
        <v>0.35599999999999998</v>
      </c>
      <c r="P242" s="14">
        <v>43.147199999999998</v>
      </c>
      <c r="Q242" s="14"/>
      <c r="R242" s="14" t="s">
        <v>128</v>
      </c>
      <c r="S242" s="14" t="s">
        <v>129</v>
      </c>
      <c r="T242" s="9"/>
      <c r="U242" s="9"/>
      <c r="V242" s="9"/>
      <c r="W242" s="9"/>
      <c r="X242" s="9"/>
      <c r="Y242" s="9"/>
      <c r="Z242" s="9"/>
      <c r="AA242" s="9" t="s">
        <v>358</v>
      </c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</row>
    <row r="243" spans="1:54" outlineLevel="2" x14ac:dyDescent="0.2">
      <c r="A243" s="12"/>
      <c r="B243" s="13"/>
      <c r="C243" s="25" t="s">
        <v>275</v>
      </c>
      <c r="D243" s="15"/>
      <c r="E243" s="16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9"/>
      <c r="U243" s="9"/>
      <c r="V243" s="9"/>
      <c r="W243" s="9"/>
      <c r="X243" s="9"/>
      <c r="Y243" s="9"/>
      <c r="Z243" s="9"/>
      <c r="AA243" s="9" t="s">
        <v>132</v>
      </c>
      <c r="AB243" s="9">
        <v>0</v>
      </c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</row>
    <row r="244" spans="1:54" outlineLevel="3" x14ac:dyDescent="0.2">
      <c r="A244" s="12"/>
      <c r="B244" s="13"/>
      <c r="C244" s="25" t="s">
        <v>276</v>
      </c>
      <c r="D244" s="15"/>
      <c r="E244" s="16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9"/>
      <c r="U244" s="9"/>
      <c r="V244" s="9"/>
      <c r="W244" s="9"/>
      <c r="X244" s="9"/>
      <c r="Y244" s="9"/>
      <c r="Z244" s="9"/>
      <c r="AA244" s="9" t="s">
        <v>132</v>
      </c>
      <c r="AB244" s="9">
        <v>0</v>
      </c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</row>
    <row r="245" spans="1:54" outlineLevel="3" x14ac:dyDescent="0.2">
      <c r="A245" s="12"/>
      <c r="B245" s="13"/>
      <c r="C245" s="25" t="s">
        <v>277</v>
      </c>
      <c r="D245" s="15"/>
      <c r="E245" s="16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9"/>
      <c r="U245" s="9"/>
      <c r="V245" s="9"/>
      <c r="W245" s="9"/>
      <c r="X245" s="9"/>
      <c r="Y245" s="9"/>
      <c r="Z245" s="9"/>
      <c r="AA245" s="9" t="s">
        <v>132</v>
      </c>
      <c r="AB245" s="9">
        <v>0</v>
      </c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</row>
    <row r="246" spans="1:54" outlineLevel="3" x14ac:dyDescent="0.2">
      <c r="A246" s="12"/>
      <c r="B246" s="13"/>
      <c r="C246" s="25" t="s">
        <v>278</v>
      </c>
      <c r="D246" s="15"/>
      <c r="E246" s="16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9"/>
      <c r="U246" s="9"/>
      <c r="V246" s="9"/>
      <c r="W246" s="9"/>
      <c r="X246" s="9"/>
      <c r="Y246" s="9"/>
      <c r="Z246" s="9"/>
      <c r="AA246" s="9" t="s">
        <v>132</v>
      </c>
      <c r="AB246" s="9">
        <v>0</v>
      </c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</row>
    <row r="247" spans="1:54" outlineLevel="3" x14ac:dyDescent="0.2">
      <c r="A247" s="12"/>
      <c r="B247" s="13"/>
      <c r="C247" s="25" t="s">
        <v>359</v>
      </c>
      <c r="D247" s="15"/>
      <c r="E247" s="16">
        <v>10.8</v>
      </c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9"/>
      <c r="U247" s="9"/>
      <c r="V247" s="9"/>
      <c r="W247" s="9"/>
      <c r="X247" s="9"/>
      <c r="Y247" s="9"/>
      <c r="Z247" s="9"/>
      <c r="AA247" s="9" t="s">
        <v>132</v>
      </c>
      <c r="AB247" s="9">
        <v>0</v>
      </c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</row>
    <row r="248" spans="1:54" outlineLevel="3" x14ac:dyDescent="0.2">
      <c r="A248" s="12"/>
      <c r="B248" s="13"/>
      <c r="C248" s="25" t="s">
        <v>280</v>
      </c>
      <c r="D248" s="15"/>
      <c r="E248" s="16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9"/>
      <c r="U248" s="9"/>
      <c r="V248" s="9"/>
      <c r="W248" s="9"/>
      <c r="X248" s="9"/>
      <c r="Y248" s="9"/>
      <c r="Z248" s="9"/>
      <c r="AA248" s="9" t="s">
        <v>132</v>
      </c>
      <c r="AB248" s="9">
        <v>0</v>
      </c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</row>
    <row r="249" spans="1:54" outlineLevel="3" x14ac:dyDescent="0.2">
      <c r="A249" s="12"/>
      <c r="B249" s="13"/>
      <c r="C249" s="25" t="s">
        <v>281</v>
      </c>
      <c r="D249" s="15"/>
      <c r="E249" s="16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9"/>
      <c r="U249" s="9"/>
      <c r="V249" s="9"/>
      <c r="W249" s="9"/>
      <c r="X249" s="9"/>
      <c r="Y249" s="9"/>
      <c r="Z249" s="9"/>
      <c r="AA249" s="9" t="s">
        <v>132</v>
      </c>
      <c r="AB249" s="9">
        <v>0</v>
      </c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</row>
    <row r="250" spans="1:54" outlineLevel="3" x14ac:dyDescent="0.2">
      <c r="A250" s="12"/>
      <c r="B250" s="13"/>
      <c r="C250" s="25" t="s">
        <v>360</v>
      </c>
      <c r="D250" s="15"/>
      <c r="E250" s="16">
        <v>1.8</v>
      </c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9"/>
      <c r="U250" s="9"/>
      <c r="V250" s="9"/>
      <c r="W250" s="9"/>
      <c r="X250" s="9"/>
      <c r="Y250" s="9"/>
      <c r="Z250" s="9"/>
      <c r="AA250" s="9" t="s">
        <v>132</v>
      </c>
      <c r="AB250" s="9">
        <v>0</v>
      </c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</row>
    <row r="251" spans="1:54" outlineLevel="3" x14ac:dyDescent="0.2">
      <c r="A251" s="12"/>
      <c r="B251" s="13"/>
      <c r="C251" s="25" t="s">
        <v>283</v>
      </c>
      <c r="D251" s="15"/>
      <c r="E251" s="16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9"/>
      <c r="U251" s="9"/>
      <c r="V251" s="9"/>
      <c r="W251" s="9"/>
      <c r="X251" s="9"/>
      <c r="Y251" s="9"/>
      <c r="Z251" s="9"/>
      <c r="AA251" s="9" t="s">
        <v>132</v>
      </c>
      <c r="AB251" s="9">
        <v>0</v>
      </c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</row>
    <row r="252" spans="1:54" outlineLevel="3" x14ac:dyDescent="0.2">
      <c r="A252" s="12"/>
      <c r="B252" s="13"/>
      <c r="C252" s="25" t="s">
        <v>361</v>
      </c>
      <c r="D252" s="15"/>
      <c r="E252" s="16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9"/>
      <c r="U252" s="9"/>
      <c r="V252" s="9"/>
      <c r="W252" s="9"/>
      <c r="X252" s="9"/>
      <c r="Y252" s="9"/>
      <c r="Z252" s="9"/>
      <c r="AA252" s="9" t="s">
        <v>132</v>
      </c>
      <c r="AB252" s="9">
        <v>0</v>
      </c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</row>
    <row r="253" spans="1:54" outlineLevel="3" x14ac:dyDescent="0.2">
      <c r="A253" s="12"/>
      <c r="B253" s="13"/>
      <c r="C253" s="25" t="s">
        <v>362</v>
      </c>
      <c r="D253" s="15"/>
      <c r="E253" s="16">
        <f>16*2.4</f>
        <v>38.4</v>
      </c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9"/>
      <c r="U253" s="9"/>
      <c r="V253" s="9"/>
      <c r="W253" s="9"/>
      <c r="X253" s="9"/>
      <c r="Y253" s="9"/>
      <c r="Z253" s="9"/>
      <c r="AA253" s="9" t="s">
        <v>132</v>
      </c>
      <c r="AB253" s="9">
        <v>0</v>
      </c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</row>
    <row r="254" spans="1:54" outlineLevel="3" x14ac:dyDescent="0.2">
      <c r="A254" s="12"/>
      <c r="B254" s="13"/>
      <c r="C254" s="25" t="s">
        <v>286</v>
      </c>
      <c r="D254" s="15"/>
      <c r="E254" s="16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9"/>
      <c r="U254" s="9"/>
      <c r="V254" s="9"/>
      <c r="W254" s="9"/>
      <c r="X254" s="9"/>
      <c r="Y254" s="9"/>
      <c r="Z254" s="9"/>
      <c r="AA254" s="9" t="s">
        <v>132</v>
      </c>
      <c r="AB254" s="9">
        <v>0</v>
      </c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</row>
    <row r="255" spans="1:54" outlineLevel="3" x14ac:dyDescent="0.2">
      <c r="A255" s="12"/>
      <c r="B255" s="13"/>
      <c r="C255" s="25" t="s">
        <v>351</v>
      </c>
      <c r="D255" s="15"/>
      <c r="E255" s="16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9"/>
      <c r="U255" s="9"/>
      <c r="V255" s="9"/>
      <c r="W255" s="9"/>
      <c r="X255" s="9"/>
      <c r="Y255" s="9"/>
      <c r="Z255" s="9"/>
      <c r="AA255" s="9" t="s">
        <v>132</v>
      </c>
      <c r="AB255" s="9">
        <v>0</v>
      </c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</row>
    <row r="256" spans="1:54" outlineLevel="3" x14ac:dyDescent="0.2">
      <c r="A256" s="12"/>
      <c r="B256" s="13"/>
      <c r="C256" s="25" t="s">
        <v>363</v>
      </c>
      <c r="D256" s="15"/>
      <c r="E256" s="16">
        <f>1*0.9</f>
        <v>0.9</v>
      </c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9"/>
      <c r="U256" s="9"/>
      <c r="V256" s="9"/>
      <c r="W256" s="9"/>
      <c r="X256" s="9"/>
      <c r="Y256" s="9"/>
      <c r="Z256" s="9"/>
      <c r="AA256" s="9" t="s">
        <v>132</v>
      </c>
      <c r="AB256" s="9">
        <v>0</v>
      </c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</row>
    <row r="257" spans="1:54" outlineLevel="3" x14ac:dyDescent="0.2">
      <c r="A257" s="12"/>
      <c r="B257" s="13"/>
      <c r="C257" s="25" t="s">
        <v>289</v>
      </c>
      <c r="D257" s="15"/>
      <c r="E257" s="16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9"/>
      <c r="U257" s="9"/>
      <c r="V257" s="9"/>
      <c r="W257" s="9"/>
      <c r="X257" s="9"/>
      <c r="Y257" s="9"/>
      <c r="Z257" s="9"/>
      <c r="AA257" s="9" t="s">
        <v>132</v>
      </c>
      <c r="AB257" s="9">
        <v>0</v>
      </c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</row>
    <row r="258" spans="1:54" outlineLevel="3" x14ac:dyDescent="0.2">
      <c r="A258" s="12"/>
      <c r="B258" s="13"/>
      <c r="C258" s="25" t="s">
        <v>364</v>
      </c>
      <c r="D258" s="15"/>
      <c r="E258" s="16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9"/>
      <c r="U258" s="9"/>
      <c r="V258" s="9"/>
      <c r="W258" s="9"/>
      <c r="X258" s="9"/>
      <c r="Y258" s="9"/>
      <c r="Z258" s="9"/>
      <c r="AA258" s="9" t="s">
        <v>132</v>
      </c>
      <c r="AB258" s="9">
        <v>0</v>
      </c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</row>
    <row r="259" spans="1:54" outlineLevel="3" x14ac:dyDescent="0.2">
      <c r="A259" s="12"/>
      <c r="B259" s="13"/>
      <c r="C259" s="25" t="s">
        <v>365</v>
      </c>
      <c r="D259" s="15"/>
      <c r="E259" s="16">
        <v>2.4</v>
      </c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9"/>
      <c r="U259" s="9"/>
      <c r="V259" s="9"/>
      <c r="W259" s="9"/>
      <c r="X259" s="9"/>
      <c r="Y259" s="9"/>
      <c r="Z259" s="9"/>
      <c r="AA259" s="9" t="s">
        <v>132</v>
      </c>
      <c r="AB259" s="9">
        <v>0</v>
      </c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</row>
    <row r="260" spans="1:54" outlineLevel="3" x14ac:dyDescent="0.2">
      <c r="A260" s="12"/>
      <c r="B260" s="13"/>
      <c r="C260" s="25" t="s">
        <v>352</v>
      </c>
      <c r="D260" s="15"/>
      <c r="E260" s="16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</row>
    <row r="261" spans="1:54" outlineLevel="3" x14ac:dyDescent="0.2">
      <c r="A261" s="12"/>
      <c r="B261" s="13"/>
      <c r="C261" s="25" t="s">
        <v>353</v>
      </c>
      <c r="D261" s="15"/>
      <c r="E261" s="16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</row>
    <row r="262" spans="1:54" outlineLevel="3" x14ac:dyDescent="0.2">
      <c r="A262" s="12"/>
      <c r="B262" s="13"/>
      <c r="C262" s="25" t="s">
        <v>366</v>
      </c>
      <c r="D262" s="15"/>
      <c r="E262" s="16">
        <v>1.6</v>
      </c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</row>
    <row r="263" spans="1:54" outlineLevel="3" x14ac:dyDescent="0.2">
      <c r="A263" s="12"/>
      <c r="B263" s="13"/>
      <c r="C263" s="25" t="s">
        <v>298</v>
      </c>
      <c r="D263" s="15"/>
      <c r="E263" s="16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9"/>
      <c r="U263" s="9"/>
      <c r="V263" s="9"/>
      <c r="W263" s="9"/>
      <c r="X263" s="9"/>
      <c r="Y263" s="9"/>
      <c r="Z263" s="9"/>
      <c r="AA263" s="9" t="s">
        <v>132</v>
      </c>
      <c r="AB263" s="9">
        <v>0</v>
      </c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</row>
    <row r="264" spans="1:54" outlineLevel="3" x14ac:dyDescent="0.2">
      <c r="A264" s="12"/>
      <c r="B264" s="13"/>
      <c r="C264" s="25" t="s">
        <v>299</v>
      </c>
      <c r="D264" s="15"/>
      <c r="E264" s="16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9"/>
      <c r="U264" s="9"/>
      <c r="V264" s="9"/>
      <c r="W264" s="9"/>
      <c r="X264" s="9"/>
      <c r="Y264" s="9"/>
      <c r="Z264" s="9"/>
      <c r="AA264" s="9" t="s">
        <v>132</v>
      </c>
      <c r="AB264" s="9">
        <v>0</v>
      </c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</row>
    <row r="265" spans="1:54" outlineLevel="3" x14ac:dyDescent="0.2">
      <c r="A265" s="12"/>
      <c r="B265" s="13"/>
      <c r="C265" s="25" t="s">
        <v>367</v>
      </c>
      <c r="D265" s="15"/>
      <c r="E265" s="16">
        <v>7.2</v>
      </c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9"/>
      <c r="U265" s="9"/>
      <c r="V265" s="9"/>
      <c r="W265" s="9"/>
      <c r="X265" s="9"/>
      <c r="Y265" s="9"/>
      <c r="Z265" s="9"/>
      <c r="AA265" s="9" t="s">
        <v>132</v>
      </c>
      <c r="AB265" s="9">
        <v>0</v>
      </c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</row>
    <row r="266" spans="1:54" outlineLevel="3" x14ac:dyDescent="0.2">
      <c r="A266" s="12"/>
      <c r="B266" s="13"/>
      <c r="C266" s="25" t="s">
        <v>295</v>
      </c>
      <c r="D266" s="15"/>
      <c r="E266" s="16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9"/>
      <c r="U266" s="9"/>
      <c r="V266" s="9"/>
      <c r="W266" s="9"/>
      <c r="X266" s="9"/>
      <c r="Y266" s="9"/>
      <c r="Z266" s="9"/>
      <c r="AA266" s="9" t="s">
        <v>132</v>
      </c>
      <c r="AB266" s="9">
        <v>0</v>
      </c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</row>
    <row r="267" spans="1:54" outlineLevel="3" x14ac:dyDescent="0.2">
      <c r="A267" s="12"/>
      <c r="B267" s="13"/>
      <c r="C267" s="25" t="s">
        <v>296</v>
      </c>
      <c r="D267" s="15"/>
      <c r="E267" s="16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9"/>
      <c r="U267" s="9"/>
      <c r="V267" s="9"/>
      <c r="W267" s="9"/>
      <c r="X267" s="9"/>
      <c r="Y267" s="9"/>
      <c r="Z267" s="9"/>
      <c r="AA267" s="9" t="s">
        <v>132</v>
      </c>
      <c r="AB267" s="9">
        <v>0</v>
      </c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</row>
    <row r="268" spans="1:54" outlineLevel="3" x14ac:dyDescent="0.2">
      <c r="A268" s="12"/>
      <c r="B268" s="13"/>
      <c r="C268" s="25" t="s">
        <v>367</v>
      </c>
      <c r="D268" s="15"/>
      <c r="E268" s="16">
        <v>7.2</v>
      </c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</row>
    <row r="269" spans="1:54" outlineLevel="3" x14ac:dyDescent="0.2">
      <c r="A269" s="12"/>
      <c r="B269" s="13"/>
      <c r="C269" s="25" t="s">
        <v>300</v>
      </c>
      <c r="D269" s="15"/>
      <c r="E269" s="16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</row>
    <row r="270" spans="1:54" outlineLevel="3" x14ac:dyDescent="0.2">
      <c r="A270" s="12"/>
      <c r="B270" s="13"/>
      <c r="C270" s="25" t="s">
        <v>301</v>
      </c>
      <c r="D270" s="15"/>
      <c r="E270" s="16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</row>
    <row r="271" spans="1:54" outlineLevel="3" x14ac:dyDescent="0.2">
      <c r="A271" s="12"/>
      <c r="B271" s="13"/>
      <c r="C271" s="25" t="s">
        <v>367</v>
      </c>
      <c r="D271" s="15"/>
      <c r="E271" s="16">
        <v>7.2</v>
      </c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9"/>
      <c r="U271" s="9"/>
      <c r="V271" s="9"/>
      <c r="W271" s="9"/>
      <c r="X271" s="9"/>
      <c r="Y271" s="9"/>
      <c r="Z271" s="9"/>
      <c r="AA271" s="9" t="s">
        <v>132</v>
      </c>
      <c r="AB271" s="9">
        <v>0</v>
      </c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</row>
    <row r="272" spans="1:54" ht="22.5" outlineLevel="1" x14ac:dyDescent="0.2">
      <c r="A272" s="18">
        <v>30</v>
      </c>
      <c r="B272" s="19" t="s">
        <v>368</v>
      </c>
      <c r="C272" s="24" t="s">
        <v>369</v>
      </c>
      <c r="D272" s="20" t="s">
        <v>211</v>
      </c>
      <c r="E272" s="21">
        <f>E276+E279+E282+E285+E288+E294+E295+E298+E305+E308+E291+E301</f>
        <v>553.14</v>
      </c>
      <c r="F272" s="189"/>
      <c r="G272" s="22">
        <f>E272*F272</f>
        <v>0</v>
      </c>
      <c r="H272" s="22">
        <v>38.71</v>
      </c>
      <c r="I272" s="22">
        <v>33602.602599999998</v>
      </c>
      <c r="J272" s="22">
        <v>124.79</v>
      </c>
      <c r="K272" s="22">
        <v>108325.2074</v>
      </c>
      <c r="L272" s="22">
        <v>21</v>
      </c>
      <c r="M272" s="22">
        <v>171732.6501</v>
      </c>
      <c r="N272" s="22"/>
      <c r="O272" s="14">
        <v>0.32</v>
      </c>
      <c r="P272" s="14">
        <v>277.7792</v>
      </c>
      <c r="Q272" s="14"/>
      <c r="R272" s="14" t="s">
        <v>128</v>
      </c>
      <c r="S272" s="14" t="s">
        <v>129</v>
      </c>
      <c r="T272" s="9"/>
      <c r="U272" s="9"/>
      <c r="V272" s="9"/>
      <c r="W272" s="9"/>
      <c r="X272" s="9"/>
      <c r="Y272" s="9"/>
      <c r="Z272" s="9"/>
      <c r="AA272" s="9" t="s">
        <v>370</v>
      </c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</row>
    <row r="273" spans="1:54" outlineLevel="2" x14ac:dyDescent="0.2">
      <c r="A273" s="12"/>
      <c r="B273" s="13"/>
      <c r="C273" s="25" t="s">
        <v>276</v>
      </c>
      <c r="D273" s="15"/>
      <c r="E273" s="16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9"/>
      <c r="U273" s="9"/>
      <c r="V273" s="9"/>
      <c r="W273" s="9"/>
      <c r="X273" s="9"/>
      <c r="Y273" s="9"/>
      <c r="Z273" s="9"/>
      <c r="AA273" s="9" t="s">
        <v>132</v>
      </c>
      <c r="AB273" s="9">
        <v>0</v>
      </c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</row>
    <row r="274" spans="1:54" outlineLevel="3" x14ac:dyDescent="0.2">
      <c r="A274" s="12"/>
      <c r="B274" s="13"/>
      <c r="C274" s="25" t="s">
        <v>277</v>
      </c>
      <c r="D274" s="15"/>
      <c r="E274" s="16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9"/>
      <c r="U274" s="9"/>
      <c r="V274" s="9"/>
      <c r="W274" s="9"/>
      <c r="X274" s="9"/>
      <c r="Y274" s="9"/>
      <c r="Z274" s="9"/>
      <c r="AA274" s="9" t="s">
        <v>132</v>
      </c>
      <c r="AB274" s="9">
        <v>0</v>
      </c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</row>
    <row r="275" spans="1:54" outlineLevel="3" x14ac:dyDescent="0.2">
      <c r="A275" s="12"/>
      <c r="B275" s="13"/>
      <c r="C275" s="25" t="s">
        <v>278</v>
      </c>
      <c r="D275" s="15"/>
      <c r="E275" s="16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9"/>
      <c r="U275" s="9"/>
      <c r="V275" s="9"/>
      <c r="W275" s="9"/>
      <c r="X275" s="9"/>
      <c r="Y275" s="9"/>
      <c r="Z275" s="9"/>
      <c r="AA275" s="9" t="s">
        <v>132</v>
      </c>
      <c r="AB275" s="9">
        <v>0</v>
      </c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</row>
    <row r="276" spans="1:54" outlineLevel="3" x14ac:dyDescent="0.2">
      <c r="A276" s="12"/>
      <c r="B276" s="13"/>
      <c r="C276" s="25" t="s">
        <v>371</v>
      </c>
      <c r="D276" s="15"/>
      <c r="E276" s="16">
        <v>74.459999999999994</v>
      </c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9"/>
      <c r="U276" s="9"/>
      <c r="V276" s="9"/>
      <c r="W276" s="9"/>
      <c r="X276" s="9"/>
      <c r="Y276" s="9"/>
      <c r="Z276" s="9"/>
      <c r="AA276" s="9" t="s">
        <v>132</v>
      </c>
      <c r="AB276" s="9">
        <v>0</v>
      </c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</row>
    <row r="277" spans="1:54" outlineLevel="3" x14ac:dyDescent="0.2">
      <c r="A277" s="12"/>
      <c r="B277" s="13"/>
      <c r="C277" s="25" t="s">
        <v>280</v>
      </c>
      <c r="D277" s="15"/>
      <c r="E277" s="16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9"/>
      <c r="U277" s="9"/>
      <c r="V277" s="9"/>
      <c r="W277" s="9"/>
      <c r="X277" s="9"/>
      <c r="Y277" s="9"/>
      <c r="Z277" s="9"/>
      <c r="AA277" s="9" t="s">
        <v>132</v>
      </c>
      <c r="AB277" s="9">
        <v>0</v>
      </c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</row>
    <row r="278" spans="1:54" outlineLevel="3" x14ac:dyDescent="0.2">
      <c r="A278" s="12"/>
      <c r="B278" s="13"/>
      <c r="C278" s="25" t="s">
        <v>281</v>
      </c>
      <c r="D278" s="15"/>
      <c r="E278" s="16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9"/>
      <c r="U278" s="9"/>
      <c r="V278" s="9"/>
      <c r="W278" s="9"/>
      <c r="X278" s="9"/>
      <c r="Y278" s="9"/>
      <c r="Z278" s="9"/>
      <c r="AA278" s="9" t="s">
        <v>132</v>
      </c>
      <c r="AB278" s="9">
        <v>0</v>
      </c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</row>
    <row r="279" spans="1:54" outlineLevel="3" x14ac:dyDescent="0.2">
      <c r="A279" s="12"/>
      <c r="B279" s="13"/>
      <c r="C279" s="25" t="s">
        <v>372</v>
      </c>
      <c r="D279" s="15"/>
      <c r="E279" s="16">
        <f>1*2*(1.75+1.4)*2</f>
        <v>12.6</v>
      </c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9"/>
      <c r="U279" s="9"/>
      <c r="V279" s="9"/>
      <c r="W279" s="9"/>
      <c r="X279" s="9"/>
      <c r="Y279" s="9"/>
      <c r="Z279" s="9"/>
      <c r="AA279" s="9" t="s">
        <v>132</v>
      </c>
      <c r="AB279" s="9">
        <v>0</v>
      </c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</row>
    <row r="280" spans="1:54" outlineLevel="3" x14ac:dyDescent="0.2">
      <c r="A280" s="12"/>
      <c r="B280" s="13"/>
      <c r="C280" s="25" t="s">
        <v>283</v>
      </c>
      <c r="D280" s="15"/>
      <c r="E280" s="16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9"/>
      <c r="U280" s="9"/>
      <c r="V280" s="9"/>
      <c r="W280" s="9"/>
      <c r="X280" s="9"/>
      <c r="Y280" s="9"/>
      <c r="Z280" s="9"/>
      <c r="AA280" s="9" t="s">
        <v>132</v>
      </c>
      <c r="AB280" s="9">
        <v>0</v>
      </c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</row>
    <row r="281" spans="1:54" outlineLevel="3" x14ac:dyDescent="0.2">
      <c r="A281" s="12"/>
      <c r="B281" s="13"/>
      <c r="C281" s="25" t="s">
        <v>284</v>
      </c>
      <c r="D281" s="15"/>
      <c r="E281" s="16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9"/>
      <c r="U281" s="9"/>
      <c r="V281" s="9"/>
      <c r="W281" s="9"/>
      <c r="X281" s="9"/>
      <c r="Y281" s="9"/>
      <c r="Z281" s="9"/>
      <c r="AA281" s="9" t="s">
        <v>132</v>
      </c>
      <c r="AB281" s="9">
        <v>0</v>
      </c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</row>
    <row r="282" spans="1:54" outlineLevel="3" x14ac:dyDescent="0.2">
      <c r="A282" s="12"/>
      <c r="B282" s="13"/>
      <c r="C282" s="25" t="s">
        <v>373</v>
      </c>
      <c r="D282" s="15"/>
      <c r="E282" s="16">
        <v>262.39999999999998</v>
      </c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9"/>
      <c r="U282" s="9"/>
      <c r="V282" s="9"/>
      <c r="W282" s="9"/>
      <c r="X282" s="9"/>
      <c r="Y282" s="9"/>
      <c r="Z282" s="9"/>
      <c r="AA282" s="9" t="s">
        <v>132</v>
      </c>
      <c r="AB282" s="9">
        <v>0</v>
      </c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</row>
    <row r="283" spans="1:54" outlineLevel="3" x14ac:dyDescent="0.2">
      <c r="A283" s="12"/>
      <c r="B283" s="13"/>
      <c r="C283" s="25" t="s">
        <v>286</v>
      </c>
      <c r="D283" s="15"/>
      <c r="E283" s="16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9"/>
      <c r="U283" s="9"/>
      <c r="V283" s="9"/>
      <c r="W283" s="9"/>
      <c r="X283" s="9"/>
      <c r="Y283" s="9"/>
      <c r="Z283" s="9"/>
      <c r="AA283" s="9" t="s">
        <v>132</v>
      </c>
      <c r="AB283" s="9">
        <v>0</v>
      </c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</row>
    <row r="284" spans="1:54" outlineLevel="3" x14ac:dyDescent="0.2">
      <c r="A284" s="12"/>
      <c r="B284" s="13"/>
      <c r="C284" s="25" t="s">
        <v>351</v>
      </c>
      <c r="D284" s="15"/>
      <c r="E284" s="16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9"/>
      <c r="U284" s="9"/>
      <c r="V284" s="9"/>
      <c r="W284" s="9"/>
      <c r="X284" s="9"/>
      <c r="Y284" s="9"/>
      <c r="Z284" s="9"/>
      <c r="AA284" s="9" t="s">
        <v>132</v>
      </c>
      <c r="AB284" s="9">
        <v>0</v>
      </c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</row>
    <row r="285" spans="1:54" outlineLevel="3" x14ac:dyDescent="0.2">
      <c r="A285" s="12"/>
      <c r="B285" s="13"/>
      <c r="C285" s="25" t="s">
        <v>374</v>
      </c>
      <c r="D285" s="15"/>
      <c r="E285" s="16">
        <f>1*2*(0.85+1.75)*2</f>
        <v>10.4</v>
      </c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9"/>
      <c r="U285" s="9"/>
      <c r="V285" s="9"/>
      <c r="W285" s="9"/>
      <c r="X285" s="9"/>
      <c r="Y285" s="9"/>
      <c r="Z285" s="9"/>
      <c r="AA285" s="9" t="s">
        <v>132</v>
      </c>
      <c r="AB285" s="9">
        <v>0</v>
      </c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</row>
    <row r="286" spans="1:54" outlineLevel="3" x14ac:dyDescent="0.2">
      <c r="A286" s="12"/>
      <c r="B286" s="13"/>
      <c r="C286" s="25" t="s">
        <v>289</v>
      </c>
      <c r="D286" s="15"/>
      <c r="E286" s="16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9"/>
      <c r="U286" s="9"/>
      <c r="V286" s="9"/>
      <c r="W286" s="9"/>
      <c r="X286" s="9"/>
      <c r="Y286" s="9"/>
      <c r="Z286" s="9"/>
      <c r="AA286" s="9" t="s">
        <v>132</v>
      </c>
      <c r="AB286" s="9">
        <v>0</v>
      </c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</row>
    <row r="287" spans="1:54" outlineLevel="3" x14ac:dyDescent="0.2">
      <c r="A287" s="12"/>
      <c r="B287" s="13"/>
      <c r="C287" s="25" t="s">
        <v>290</v>
      </c>
      <c r="D287" s="15"/>
      <c r="E287" s="16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9"/>
      <c r="U287" s="9"/>
      <c r="V287" s="9"/>
      <c r="W287" s="9"/>
      <c r="X287" s="9"/>
      <c r="Y287" s="9"/>
      <c r="Z287" s="9"/>
      <c r="AA287" s="9" t="s">
        <v>132</v>
      </c>
      <c r="AB287" s="9">
        <v>0</v>
      </c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</row>
    <row r="288" spans="1:54" outlineLevel="3" x14ac:dyDescent="0.2">
      <c r="A288" s="12"/>
      <c r="B288" s="13"/>
      <c r="C288" s="25" t="s">
        <v>375</v>
      </c>
      <c r="D288" s="15"/>
      <c r="E288" s="16">
        <f>1*2*(2.35+0.95)*2</f>
        <v>13.2</v>
      </c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9"/>
      <c r="U288" s="9"/>
      <c r="V288" s="9"/>
      <c r="W288" s="9"/>
      <c r="X288" s="9"/>
      <c r="Y288" s="9"/>
      <c r="Z288" s="9"/>
      <c r="AA288" s="9" t="s">
        <v>132</v>
      </c>
      <c r="AB288" s="9">
        <v>0</v>
      </c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</row>
    <row r="289" spans="1:54" outlineLevel="3" x14ac:dyDescent="0.2">
      <c r="A289" s="12"/>
      <c r="B289" s="13"/>
      <c r="C289" s="25" t="s">
        <v>352</v>
      </c>
      <c r="D289" s="15"/>
      <c r="E289" s="16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</row>
    <row r="290" spans="1:54" outlineLevel="3" x14ac:dyDescent="0.2">
      <c r="A290" s="12"/>
      <c r="B290" s="13"/>
      <c r="C290" s="25" t="s">
        <v>353</v>
      </c>
      <c r="D290" s="15"/>
      <c r="E290" s="16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</row>
    <row r="291" spans="1:54" outlineLevel="3" x14ac:dyDescent="0.2">
      <c r="A291" s="12"/>
      <c r="B291" s="13"/>
      <c r="C291" s="25" t="s">
        <v>376</v>
      </c>
      <c r="D291" s="15"/>
      <c r="E291" s="16">
        <f>1*2*(1.55+1.75)*2</f>
        <v>13.2</v>
      </c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</row>
    <row r="292" spans="1:54" outlineLevel="3" x14ac:dyDescent="0.2">
      <c r="A292" s="12"/>
      <c r="B292" s="13"/>
      <c r="C292" s="25" t="s">
        <v>298</v>
      </c>
      <c r="D292" s="15"/>
      <c r="E292" s="16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9"/>
      <c r="U292" s="9"/>
      <c r="V292" s="9"/>
      <c r="W292" s="9"/>
      <c r="X292" s="9"/>
      <c r="Y292" s="9"/>
      <c r="Z292" s="9"/>
      <c r="AA292" s="9" t="s">
        <v>132</v>
      </c>
      <c r="AB292" s="9">
        <v>0</v>
      </c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</row>
    <row r="293" spans="1:54" outlineLevel="3" x14ac:dyDescent="0.2">
      <c r="A293" s="12"/>
      <c r="B293" s="13"/>
      <c r="C293" s="25" t="s">
        <v>299</v>
      </c>
      <c r="D293" s="15"/>
      <c r="E293" s="16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9"/>
      <c r="U293" s="9"/>
      <c r="V293" s="9"/>
      <c r="W293" s="9"/>
      <c r="X293" s="9"/>
      <c r="Y293" s="9"/>
      <c r="Z293" s="9"/>
      <c r="AA293" s="9" t="s">
        <v>132</v>
      </c>
      <c r="AB293" s="9">
        <v>0</v>
      </c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</row>
    <row r="294" spans="1:54" outlineLevel="3" x14ac:dyDescent="0.2">
      <c r="A294" s="12"/>
      <c r="B294" s="13"/>
      <c r="C294" s="25" t="s">
        <v>377</v>
      </c>
      <c r="D294" s="15"/>
      <c r="E294" s="16">
        <v>18.8</v>
      </c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9"/>
      <c r="U294" s="9"/>
      <c r="V294" s="9"/>
      <c r="W294" s="9"/>
      <c r="X294" s="9"/>
      <c r="Y294" s="9"/>
      <c r="Z294" s="9"/>
      <c r="AA294" s="9" t="s">
        <v>132</v>
      </c>
      <c r="AB294" s="9">
        <v>0</v>
      </c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</row>
    <row r="295" spans="1:54" outlineLevel="3" x14ac:dyDescent="0.2">
      <c r="A295" s="12"/>
      <c r="B295" s="13"/>
      <c r="C295" s="25" t="s">
        <v>378</v>
      </c>
      <c r="D295" s="15"/>
      <c r="E295" s="16">
        <v>18</v>
      </c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9"/>
      <c r="U295" s="9"/>
      <c r="V295" s="9"/>
      <c r="W295" s="9"/>
      <c r="X295" s="9"/>
      <c r="Y295" s="9"/>
      <c r="Z295" s="9"/>
      <c r="AA295" s="9" t="s">
        <v>132</v>
      </c>
      <c r="AB295" s="9">
        <v>0</v>
      </c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</row>
    <row r="296" spans="1:54" outlineLevel="3" x14ac:dyDescent="0.2">
      <c r="A296" s="12"/>
      <c r="B296" s="13"/>
      <c r="C296" s="25" t="s">
        <v>295</v>
      </c>
      <c r="D296" s="15"/>
      <c r="E296" s="16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9"/>
      <c r="U296" s="9"/>
      <c r="V296" s="9"/>
      <c r="W296" s="9"/>
      <c r="X296" s="9"/>
      <c r="Y296" s="9"/>
      <c r="Z296" s="9"/>
      <c r="AA296" s="9" t="s">
        <v>132</v>
      </c>
      <c r="AB296" s="9">
        <v>0</v>
      </c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</row>
    <row r="297" spans="1:54" outlineLevel="3" x14ac:dyDescent="0.2">
      <c r="A297" s="12"/>
      <c r="B297" s="13"/>
      <c r="C297" s="25" t="s">
        <v>296</v>
      </c>
      <c r="D297" s="15"/>
      <c r="E297" s="16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9"/>
      <c r="U297" s="9"/>
      <c r="V297" s="9"/>
      <c r="W297" s="9"/>
      <c r="X297" s="9"/>
      <c r="Y297" s="9"/>
      <c r="Z297" s="9"/>
      <c r="AA297" s="9" t="s">
        <v>132</v>
      </c>
      <c r="AB297" s="9">
        <v>0</v>
      </c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</row>
    <row r="298" spans="1:54" outlineLevel="3" x14ac:dyDescent="0.2">
      <c r="A298" s="12"/>
      <c r="B298" s="13"/>
      <c r="C298" s="25" t="s">
        <v>379</v>
      </c>
      <c r="D298" s="15"/>
      <c r="E298" s="16">
        <f>2*2*(3.55+2.8)*2</f>
        <v>50.8</v>
      </c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9"/>
      <c r="U298" s="9"/>
      <c r="V298" s="9"/>
      <c r="W298" s="9"/>
      <c r="X298" s="9"/>
      <c r="Y298" s="9"/>
      <c r="Z298" s="9"/>
      <c r="AA298" s="9" t="s">
        <v>132</v>
      </c>
      <c r="AB298" s="9">
        <v>0</v>
      </c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</row>
    <row r="299" spans="1:54" outlineLevel="3" x14ac:dyDescent="0.2">
      <c r="A299" s="12"/>
      <c r="B299" s="13"/>
      <c r="C299" s="25" t="s">
        <v>300</v>
      </c>
      <c r="D299" s="15"/>
      <c r="E299" s="16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</row>
    <row r="300" spans="1:54" outlineLevel="3" x14ac:dyDescent="0.2">
      <c r="A300" s="12"/>
      <c r="B300" s="13"/>
      <c r="C300" s="25" t="s">
        <v>301</v>
      </c>
      <c r="D300" s="15"/>
      <c r="E300" s="16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</row>
    <row r="301" spans="1:54" outlineLevel="3" x14ac:dyDescent="0.2">
      <c r="A301" s="12"/>
      <c r="B301" s="13"/>
      <c r="C301" s="25" t="s">
        <v>380</v>
      </c>
      <c r="D301" s="15"/>
      <c r="E301" s="16">
        <f>2*2*(3.55+2.35)*2</f>
        <v>47.2</v>
      </c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</row>
    <row r="302" spans="1:54" outlineLevel="3" x14ac:dyDescent="0.2">
      <c r="A302" s="12"/>
      <c r="B302" s="13"/>
      <c r="C302" s="25" t="s">
        <v>381</v>
      </c>
      <c r="D302" s="15"/>
      <c r="E302" s="16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9"/>
      <c r="U302" s="9"/>
      <c r="V302" s="9"/>
      <c r="W302" s="9"/>
      <c r="X302" s="9"/>
      <c r="Y302" s="9"/>
      <c r="Z302" s="9"/>
      <c r="AA302" s="9" t="s">
        <v>132</v>
      </c>
      <c r="AB302" s="9">
        <v>0</v>
      </c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</row>
    <row r="303" spans="1:54" outlineLevel="3" x14ac:dyDescent="0.2">
      <c r="A303" s="12"/>
      <c r="B303" s="13"/>
      <c r="C303" s="25" t="s">
        <v>382</v>
      </c>
      <c r="D303" s="15"/>
      <c r="E303" s="16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9"/>
      <c r="U303" s="9"/>
      <c r="V303" s="9"/>
      <c r="W303" s="9"/>
      <c r="X303" s="9"/>
      <c r="Y303" s="9"/>
      <c r="Z303" s="9"/>
      <c r="AA303" s="9" t="s">
        <v>132</v>
      </c>
      <c r="AB303" s="9">
        <v>0</v>
      </c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</row>
    <row r="304" spans="1:54" outlineLevel="3" x14ac:dyDescent="0.2">
      <c r="A304" s="12"/>
      <c r="B304" s="13"/>
      <c r="C304" s="25" t="s">
        <v>383</v>
      </c>
      <c r="D304" s="15"/>
      <c r="E304" s="16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9"/>
      <c r="U304" s="9"/>
      <c r="V304" s="9"/>
      <c r="W304" s="9"/>
      <c r="X304" s="9"/>
      <c r="Y304" s="9"/>
      <c r="Z304" s="9"/>
      <c r="AA304" s="9" t="s">
        <v>132</v>
      </c>
      <c r="AB304" s="9">
        <v>0</v>
      </c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</row>
    <row r="305" spans="1:54" outlineLevel="3" x14ac:dyDescent="0.2">
      <c r="A305" s="12"/>
      <c r="B305" s="13"/>
      <c r="C305" s="25" t="s">
        <v>384</v>
      </c>
      <c r="D305" s="15"/>
      <c r="E305" s="16">
        <v>17</v>
      </c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9"/>
      <c r="U305" s="9"/>
      <c r="V305" s="9"/>
      <c r="W305" s="9"/>
      <c r="X305" s="9"/>
      <c r="Y305" s="9"/>
      <c r="Z305" s="9"/>
      <c r="AA305" s="9" t="s">
        <v>132</v>
      </c>
      <c r="AB305" s="9">
        <v>0</v>
      </c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</row>
    <row r="306" spans="1:54" outlineLevel="3" x14ac:dyDescent="0.2">
      <c r="A306" s="12"/>
      <c r="B306" s="13"/>
      <c r="C306" s="25" t="s">
        <v>385</v>
      </c>
      <c r="D306" s="15"/>
      <c r="E306" s="16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9"/>
      <c r="U306" s="9"/>
      <c r="V306" s="9"/>
      <c r="W306" s="9"/>
      <c r="X306" s="9"/>
      <c r="Y306" s="9"/>
      <c r="Z306" s="9"/>
      <c r="AA306" s="9" t="s">
        <v>132</v>
      </c>
      <c r="AB306" s="9">
        <v>0</v>
      </c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</row>
    <row r="307" spans="1:54" outlineLevel="3" x14ac:dyDescent="0.2">
      <c r="A307" s="12"/>
      <c r="B307" s="13"/>
      <c r="C307" s="25" t="s">
        <v>386</v>
      </c>
      <c r="D307" s="15"/>
      <c r="E307" s="16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9"/>
      <c r="U307" s="9"/>
      <c r="V307" s="9"/>
      <c r="W307" s="9"/>
      <c r="X307" s="9"/>
      <c r="Y307" s="9"/>
      <c r="Z307" s="9"/>
      <c r="AA307" s="9" t="s">
        <v>132</v>
      </c>
      <c r="AB307" s="9">
        <v>0</v>
      </c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</row>
    <row r="308" spans="1:54" outlineLevel="3" x14ac:dyDescent="0.2">
      <c r="A308" s="12"/>
      <c r="B308" s="13"/>
      <c r="C308" s="25" t="s">
        <v>387</v>
      </c>
      <c r="D308" s="15"/>
      <c r="E308" s="16">
        <v>15.08</v>
      </c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9"/>
      <c r="U308" s="9"/>
      <c r="V308" s="9"/>
      <c r="W308" s="9"/>
      <c r="X308" s="9"/>
      <c r="Y308" s="9"/>
      <c r="Z308" s="9"/>
      <c r="AA308" s="9" t="s">
        <v>132</v>
      </c>
      <c r="AB308" s="9">
        <v>0</v>
      </c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</row>
    <row r="309" spans="1:54" outlineLevel="1" x14ac:dyDescent="0.2">
      <c r="A309" s="18">
        <v>31</v>
      </c>
      <c r="B309" s="19" t="s">
        <v>388</v>
      </c>
      <c r="C309" s="24" t="s">
        <v>389</v>
      </c>
      <c r="D309" s="20" t="s">
        <v>211</v>
      </c>
      <c r="E309" s="21">
        <f>E314+E317+E320+E323+E326+E332+E333+E336+E329+E339</f>
        <v>260.52999999999997</v>
      </c>
      <c r="F309" s="189"/>
      <c r="G309" s="22">
        <f>E309*F309</f>
        <v>0</v>
      </c>
      <c r="H309" s="22">
        <v>20.45</v>
      </c>
      <c r="I309" s="22">
        <v>8425.1954999999998</v>
      </c>
      <c r="J309" s="22">
        <v>389.05</v>
      </c>
      <c r="K309" s="22">
        <v>160284.7095</v>
      </c>
      <c r="L309" s="22">
        <v>21</v>
      </c>
      <c r="M309" s="22">
        <v>204138.99110000001</v>
      </c>
      <c r="N309" s="22"/>
      <c r="O309" s="14">
        <v>0.47</v>
      </c>
      <c r="P309" s="14">
        <v>193.6353</v>
      </c>
      <c r="Q309" s="14"/>
      <c r="R309" s="14" t="s">
        <v>128</v>
      </c>
      <c r="S309" s="14" t="s">
        <v>129</v>
      </c>
      <c r="T309" s="9"/>
      <c r="U309" s="9"/>
      <c r="V309" s="9"/>
      <c r="W309" s="9"/>
      <c r="X309" s="9"/>
      <c r="Y309" s="9"/>
      <c r="Z309" s="9"/>
      <c r="AA309" s="9" t="s">
        <v>370</v>
      </c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</row>
    <row r="310" spans="1:54" outlineLevel="2" x14ac:dyDescent="0.2">
      <c r="A310" s="12"/>
      <c r="B310" s="13"/>
      <c r="C310" s="193" t="s">
        <v>390</v>
      </c>
      <c r="D310" s="194"/>
      <c r="E310" s="194"/>
      <c r="F310" s="194"/>
      <c r="G310" s="19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9"/>
      <c r="U310" s="9"/>
      <c r="V310" s="9"/>
      <c r="W310" s="9"/>
      <c r="X310" s="9"/>
      <c r="Y310" s="9"/>
      <c r="Z310" s="9"/>
      <c r="AA310" s="9" t="s">
        <v>153</v>
      </c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</row>
    <row r="311" spans="1:54" outlineLevel="2" x14ac:dyDescent="0.2">
      <c r="A311" s="12"/>
      <c r="B311" s="13"/>
      <c r="C311" s="25" t="s">
        <v>276</v>
      </c>
      <c r="D311" s="15"/>
      <c r="E311" s="16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9"/>
      <c r="U311" s="9"/>
      <c r="V311" s="9"/>
      <c r="W311" s="9"/>
      <c r="X311" s="9"/>
      <c r="Y311" s="9"/>
      <c r="Z311" s="9"/>
      <c r="AA311" s="9" t="s">
        <v>132</v>
      </c>
      <c r="AB311" s="9">
        <v>0</v>
      </c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</row>
    <row r="312" spans="1:54" outlineLevel="3" x14ac:dyDescent="0.2">
      <c r="A312" s="12"/>
      <c r="B312" s="13"/>
      <c r="C312" s="25" t="s">
        <v>277</v>
      </c>
      <c r="D312" s="15"/>
      <c r="E312" s="16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9"/>
      <c r="U312" s="9"/>
      <c r="V312" s="9"/>
      <c r="W312" s="9"/>
      <c r="X312" s="9"/>
      <c r="Y312" s="9"/>
      <c r="Z312" s="9"/>
      <c r="AA312" s="9" t="s">
        <v>132</v>
      </c>
      <c r="AB312" s="9">
        <v>0</v>
      </c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</row>
    <row r="313" spans="1:54" outlineLevel="3" x14ac:dyDescent="0.2">
      <c r="A313" s="12"/>
      <c r="B313" s="13"/>
      <c r="C313" s="25" t="s">
        <v>278</v>
      </c>
      <c r="D313" s="15"/>
      <c r="E313" s="16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9"/>
      <c r="U313" s="9"/>
      <c r="V313" s="9"/>
      <c r="W313" s="9"/>
      <c r="X313" s="9"/>
      <c r="Y313" s="9"/>
      <c r="Z313" s="9"/>
      <c r="AA313" s="9" t="s">
        <v>132</v>
      </c>
      <c r="AB313" s="9">
        <v>0</v>
      </c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</row>
    <row r="314" spans="1:54" outlineLevel="3" x14ac:dyDescent="0.2">
      <c r="A314" s="12"/>
      <c r="B314" s="13"/>
      <c r="C314" s="25" t="s">
        <v>391</v>
      </c>
      <c r="D314" s="15"/>
      <c r="E314" s="16">
        <v>37.229999999999997</v>
      </c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9"/>
      <c r="U314" s="9"/>
      <c r="V314" s="9"/>
      <c r="W314" s="9"/>
      <c r="X314" s="9"/>
      <c r="Y314" s="9"/>
      <c r="Z314" s="9"/>
      <c r="AA314" s="9" t="s">
        <v>132</v>
      </c>
      <c r="AB314" s="9">
        <v>0</v>
      </c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</row>
    <row r="315" spans="1:54" outlineLevel="3" x14ac:dyDescent="0.2">
      <c r="A315" s="12"/>
      <c r="B315" s="13"/>
      <c r="C315" s="25" t="s">
        <v>280</v>
      </c>
      <c r="D315" s="15"/>
      <c r="E315" s="16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9"/>
      <c r="U315" s="9"/>
      <c r="V315" s="9"/>
      <c r="W315" s="9"/>
      <c r="X315" s="9"/>
      <c r="Y315" s="9"/>
      <c r="Z315" s="9"/>
      <c r="AA315" s="9" t="s">
        <v>132</v>
      </c>
      <c r="AB315" s="9">
        <v>0</v>
      </c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</row>
    <row r="316" spans="1:54" outlineLevel="3" x14ac:dyDescent="0.2">
      <c r="A316" s="12"/>
      <c r="B316" s="13"/>
      <c r="C316" s="25" t="s">
        <v>281</v>
      </c>
      <c r="D316" s="15"/>
      <c r="E316" s="16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9"/>
      <c r="U316" s="9"/>
      <c r="V316" s="9"/>
      <c r="W316" s="9"/>
      <c r="X316" s="9"/>
      <c r="Y316" s="9"/>
      <c r="Z316" s="9"/>
      <c r="AA316" s="9" t="s">
        <v>132</v>
      </c>
      <c r="AB316" s="9">
        <v>0</v>
      </c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</row>
    <row r="317" spans="1:54" outlineLevel="3" x14ac:dyDescent="0.2">
      <c r="A317" s="12"/>
      <c r="B317" s="13"/>
      <c r="C317" s="25" t="s">
        <v>392</v>
      </c>
      <c r="D317" s="15"/>
      <c r="E317" s="16">
        <f>1*2*(1.75+1.4)</f>
        <v>6.3</v>
      </c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9"/>
      <c r="U317" s="9"/>
      <c r="V317" s="9"/>
      <c r="W317" s="9"/>
      <c r="X317" s="9"/>
      <c r="Y317" s="9"/>
      <c r="Z317" s="9"/>
      <c r="AA317" s="9" t="s">
        <v>132</v>
      </c>
      <c r="AB317" s="9">
        <v>0</v>
      </c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</row>
    <row r="318" spans="1:54" outlineLevel="3" x14ac:dyDescent="0.2">
      <c r="A318" s="12"/>
      <c r="B318" s="13"/>
      <c r="C318" s="25" t="s">
        <v>283</v>
      </c>
      <c r="D318" s="15"/>
      <c r="E318" s="16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9"/>
      <c r="U318" s="9"/>
      <c r="V318" s="9"/>
      <c r="W318" s="9"/>
      <c r="X318" s="9"/>
      <c r="Y318" s="9"/>
      <c r="Z318" s="9"/>
      <c r="AA318" s="9" t="s">
        <v>132</v>
      </c>
      <c r="AB318" s="9">
        <v>0</v>
      </c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</row>
    <row r="319" spans="1:54" outlineLevel="3" x14ac:dyDescent="0.2">
      <c r="A319" s="12"/>
      <c r="B319" s="13"/>
      <c r="C319" s="25" t="s">
        <v>393</v>
      </c>
      <c r="D319" s="15"/>
      <c r="E319" s="16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9"/>
      <c r="U319" s="9"/>
      <c r="V319" s="9"/>
      <c r="W319" s="9"/>
      <c r="X319" s="9"/>
      <c r="Y319" s="9"/>
      <c r="Z319" s="9"/>
      <c r="AA319" s="9" t="s">
        <v>132</v>
      </c>
      <c r="AB319" s="9">
        <v>0</v>
      </c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</row>
    <row r="320" spans="1:54" outlineLevel="3" x14ac:dyDescent="0.2">
      <c r="A320" s="12"/>
      <c r="B320" s="13"/>
      <c r="C320" s="25" t="s">
        <v>394</v>
      </c>
      <c r="D320" s="15"/>
      <c r="E320" s="16">
        <v>131.19999999999999</v>
      </c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9"/>
      <c r="U320" s="9"/>
      <c r="V320" s="9"/>
      <c r="W320" s="9"/>
      <c r="X320" s="9"/>
      <c r="Y320" s="9"/>
      <c r="Z320" s="9"/>
      <c r="AA320" s="9" t="s">
        <v>132</v>
      </c>
      <c r="AB320" s="9">
        <v>0</v>
      </c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</row>
    <row r="321" spans="1:54" outlineLevel="3" x14ac:dyDescent="0.2">
      <c r="A321" s="12"/>
      <c r="B321" s="13"/>
      <c r="C321" s="25" t="s">
        <v>286</v>
      </c>
      <c r="D321" s="15"/>
      <c r="E321" s="16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9"/>
      <c r="U321" s="9"/>
      <c r="V321" s="9"/>
      <c r="W321" s="9"/>
      <c r="X321" s="9"/>
      <c r="Y321" s="9"/>
      <c r="Z321" s="9"/>
      <c r="AA321" s="9" t="s">
        <v>132</v>
      </c>
      <c r="AB321" s="9">
        <v>0</v>
      </c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</row>
    <row r="322" spans="1:54" outlineLevel="3" x14ac:dyDescent="0.2">
      <c r="A322" s="12"/>
      <c r="B322" s="13"/>
      <c r="C322" s="25" t="s">
        <v>351</v>
      </c>
      <c r="D322" s="15"/>
      <c r="E322" s="16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9"/>
      <c r="U322" s="9"/>
      <c r="V322" s="9"/>
      <c r="W322" s="9"/>
      <c r="X322" s="9"/>
      <c r="Y322" s="9"/>
      <c r="Z322" s="9"/>
      <c r="AA322" s="9" t="s">
        <v>132</v>
      </c>
      <c r="AB322" s="9">
        <v>0</v>
      </c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</row>
    <row r="323" spans="1:54" outlineLevel="3" x14ac:dyDescent="0.2">
      <c r="A323" s="12"/>
      <c r="B323" s="13"/>
      <c r="C323" s="25" t="s">
        <v>395</v>
      </c>
      <c r="D323" s="15"/>
      <c r="E323" s="16">
        <f>1*2*(0.85+1.75)</f>
        <v>5.2</v>
      </c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9"/>
      <c r="U323" s="9"/>
      <c r="V323" s="9"/>
      <c r="W323" s="9"/>
      <c r="X323" s="9"/>
      <c r="Y323" s="9"/>
      <c r="Z323" s="9"/>
      <c r="AA323" s="9" t="s">
        <v>132</v>
      </c>
      <c r="AB323" s="9">
        <v>0</v>
      </c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</row>
    <row r="324" spans="1:54" outlineLevel="3" x14ac:dyDescent="0.2">
      <c r="A324" s="12"/>
      <c r="B324" s="13"/>
      <c r="C324" s="25" t="s">
        <v>289</v>
      </c>
      <c r="D324" s="15"/>
      <c r="E324" s="16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9"/>
      <c r="U324" s="9"/>
      <c r="V324" s="9"/>
      <c r="W324" s="9"/>
      <c r="X324" s="9"/>
      <c r="Y324" s="9"/>
      <c r="Z324" s="9"/>
      <c r="AA324" s="9" t="s">
        <v>132</v>
      </c>
      <c r="AB324" s="9">
        <v>0</v>
      </c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</row>
    <row r="325" spans="1:54" outlineLevel="3" x14ac:dyDescent="0.2">
      <c r="A325" s="12"/>
      <c r="B325" s="13"/>
      <c r="C325" s="25" t="s">
        <v>364</v>
      </c>
      <c r="D325" s="15"/>
      <c r="E325" s="16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9"/>
      <c r="U325" s="9"/>
      <c r="V325" s="9"/>
      <c r="W325" s="9"/>
      <c r="X325" s="9"/>
      <c r="Y325" s="9"/>
      <c r="Z325" s="9"/>
      <c r="AA325" s="9" t="s">
        <v>132</v>
      </c>
      <c r="AB325" s="9">
        <v>0</v>
      </c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</row>
    <row r="326" spans="1:54" outlineLevel="3" x14ac:dyDescent="0.2">
      <c r="A326" s="12"/>
      <c r="B326" s="13"/>
      <c r="C326" s="25" t="s">
        <v>396</v>
      </c>
      <c r="D326" s="15"/>
      <c r="E326" s="16">
        <f>1*2*(2.35+0.95)</f>
        <v>6.6</v>
      </c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9"/>
      <c r="U326" s="9"/>
      <c r="V326" s="9"/>
      <c r="W326" s="9"/>
      <c r="X326" s="9"/>
      <c r="Y326" s="9"/>
      <c r="Z326" s="9"/>
      <c r="AA326" s="9" t="s">
        <v>132</v>
      </c>
      <c r="AB326" s="9">
        <v>0</v>
      </c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</row>
    <row r="327" spans="1:54" outlineLevel="3" x14ac:dyDescent="0.2">
      <c r="A327" s="12"/>
      <c r="B327" s="13"/>
      <c r="C327" s="25" t="s">
        <v>352</v>
      </c>
      <c r="D327" s="15"/>
      <c r="E327" s="16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</row>
    <row r="328" spans="1:54" outlineLevel="3" x14ac:dyDescent="0.2">
      <c r="A328" s="12"/>
      <c r="B328" s="13"/>
      <c r="C328" s="25" t="s">
        <v>353</v>
      </c>
      <c r="D328" s="15"/>
      <c r="E328" s="16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</row>
    <row r="329" spans="1:54" outlineLevel="3" x14ac:dyDescent="0.2">
      <c r="A329" s="12"/>
      <c r="B329" s="13"/>
      <c r="C329" s="25" t="s">
        <v>397</v>
      </c>
      <c r="D329" s="15"/>
      <c r="E329" s="16">
        <f>1*2*(1.55+1.75)</f>
        <v>6.6</v>
      </c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</row>
    <row r="330" spans="1:54" outlineLevel="3" x14ac:dyDescent="0.2">
      <c r="A330" s="12"/>
      <c r="B330" s="13"/>
      <c r="C330" s="25" t="s">
        <v>298</v>
      </c>
      <c r="D330" s="15"/>
      <c r="E330" s="16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9"/>
      <c r="U330" s="9"/>
      <c r="V330" s="9"/>
      <c r="W330" s="9"/>
      <c r="X330" s="9"/>
      <c r="Y330" s="9"/>
      <c r="Z330" s="9"/>
      <c r="AA330" s="9" t="s">
        <v>132</v>
      </c>
      <c r="AB330" s="9">
        <v>0</v>
      </c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</row>
    <row r="331" spans="1:54" outlineLevel="3" x14ac:dyDescent="0.2">
      <c r="A331" s="12"/>
      <c r="B331" s="13"/>
      <c r="C331" s="25" t="s">
        <v>299</v>
      </c>
      <c r="D331" s="15"/>
      <c r="E331" s="16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9"/>
      <c r="U331" s="9"/>
      <c r="V331" s="9"/>
      <c r="W331" s="9"/>
      <c r="X331" s="9"/>
      <c r="Y331" s="9"/>
      <c r="Z331" s="9"/>
      <c r="AA331" s="9" t="s">
        <v>132</v>
      </c>
      <c r="AB331" s="9">
        <v>0</v>
      </c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</row>
    <row r="332" spans="1:54" outlineLevel="3" x14ac:dyDescent="0.2">
      <c r="A332" s="12"/>
      <c r="B332" s="13"/>
      <c r="C332" s="25" t="s">
        <v>398</v>
      </c>
      <c r="D332" s="15"/>
      <c r="E332" s="16">
        <v>9.4</v>
      </c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9"/>
      <c r="U332" s="9"/>
      <c r="V332" s="9"/>
      <c r="W332" s="9"/>
      <c r="X332" s="9"/>
      <c r="Y332" s="9"/>
      <c r="Z332" s="9"/>
      <c r="AA332" s="9" t="s">
        <v>132</v>
      </c>
      <c r="AB332" s="9">
        <v>0</v>
      </c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</row>
    <row r="333" spans="1:54" outlineLevel="3" x14ac:dyDescent="0.2">
      <c r="A333" s="12"/>
      <c r="B333" s="13"/>
      <c r="C333" s="25" t="s">
        <v>399</v>
      </c>
      <c r="D333" s="15"/>
      <c r="E333" s="16">
        <v>9</v>
      </c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9"/>
      <c r="U333" s="9"/>
      <c r="V333" s="9"/>
      <c r="W333" s="9"/>
      <c r="X333" s="9"/>
      <c r="Y333" s="9"/>
      <c r="Z333" s="9"/>
      <c r="AA333" s="9" t="s">
        <v>132</v>
      </c>
      <c r="AB333" s="9">
        <v>0</v>
      </c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</row>
    <row r="334" spans="1:54" outlineLevel="3" x14ac:dyDescent="0.2">
      <c r="A334" s="12"/>
      <c r="B334" s="13"/>
      <c r="C334" s="25" t="s">
        <v>295</v>
      </c>
      <c r="D334" s="15"/>
      <c r="E334" s="16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9"/>
      <c r="U334" s="9"/>
      <c r="V334" s="9"/>
      <c r="W334" s="9"/>
      <c r="X334" s="9"/>
      <c r="Y334" s="9"/>
      <c r="Z334" s="9"/>
      <c r="AA334" s="9" t="s">
        <v>132</v>
      </c>
      <c r="AB334" s="9">
        <v>0</v>
      </c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</row>
    <row r="335" spans="1:54" outlineLevel="3" x14ac:dyDescent="0.2">
      <c r="A335" s="12"/>
      <c r="B335" s="13"/>
      <c r="C335" s="25" t="s">
        <v>296</v>
      </c>
      <c r="D335" s="15"/>
      <c r="E335" s="16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9"/>
      <c r="U335" s="9"/>
      <c r="V335" s="9"/>
      <c r="W335" s="9"/>
      <c r="X335" s="9"/>
      <c r="Y335" s="9"/>
      <c r="Z335" s="9"/>
      <c r="AA335" s="9" t="s">
        <v>132</v>
      </c>
      <c r="AB335" s="9">
        <v>0</v>
      </c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</row>
    <row r="336" spans="1:54" outlineLevel="3" x14ac:dyDescent="0.2">
      <c r="A336" s="12"/>
      <c r="B336" s="13"/>
      <c r="C336" s="25" t="s">
        <v>400</v>
      </c>
      <c r="D336" s="15"/>
      <c r="E336" s="16">
        <f>2*2*(3.55+2.8)</f>
        <v>25.4</v>
      </c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</row>
    <row r="337" spans="1:54" outlineLevel="3" x14ac:dyDescent="0.2">
      <c r="A337" s="12"/>
      <c r="B337" s="13"/>
      <c r="C337" s="25" t="s">
        <v>300</v>
      </c>
      <c r="D337" s="15"/>
      <c r="E337" s="16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</row>
    <row r="338" spans="1:54" outlineLevel="3" x14ac:dyDescent="0.2">
      <c r="A338" s="12"/>
      <c r="B338" s="13"/>
      <c r="C338" s="25" t="s">
        <v>301</v>
      </c>
      <c r="D338" s="15"/>
      <c r="E338" s="16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</row>
    <row r="339" spans="1:54" outlineLevel="3" x14ac:dyDescent="0.2">
      <c r="A339" s="12"/>
      <c r="B339" s="13"/>
      <c r="C339" s="25" t="s">
        <v>401</v>
      </c>
      <c r="D339" s="15"/>
      <c r="E339" s="16">
        <f>2*2*(3.55+2.35)</f>
        <v>23.6</v>
      </c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9"/>
      <c r="U339" s="9"/>
      <c r="V339" s="9"/>
      <c r="W339" s="9"/>
      <c r="X339" s="9"/>
      <c r="Y339" s="9"/>
      <c r="Z339" s="9"/>
      <c r="AA339" s="9" t="s">
        <v>132</v>
      </c>
      <c r="AB339" s="9">
        <v>0</v>
      </c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</row>
    <row r="340" spans="1:54" ht="22.5" outlineLevel="1" x14ac:dyDescent="0.2">
      <c r="A340" s="18">
        <v>32</v>
      </c>
      <c r="B340" s="19" t="s">
        <v>402</v>
      </c>
      <c r="C340" s="24" t="s">
        <v>403</v>
      </c>
      <c r="D340" s="20" t="s">
        <v>202</v>
      </c>
      <c r="E340" s="21">
        <v>3</v>
      </c>
      <c r="F340" s="189"/>
      <c r="G340" s="22">
        <f>E340*F340</f>
        <v>0</v>
      </c>
      <c r="H340" s="22">
        <v>108450</v>
      </c>
      <c r="I340" s="22">
        <v>325350</v>
      </c>
      <c r="J340" s="22">
        <v>0</v>
      </c>
      <c r="K340" s="22">
        <v>0</v>
      </c>
      <c r="L340" s="22">
        <v>21</v>
      </c>
      <c r="M340" s="22">
        <v>393673.5</v>
      </c>
      <c r="N340" s="22"/>
      <c r="O340" s="14">
        <v>0</v>
      </c>
      <c r="P340" s="14">
        <v>0</v>
      </c>
      <c r="Q340" s="14"/>
      <c r="R340" s="14" t="s">
        <v>128</v>
      </c>
      <c r="S340" s="14" t="s">
        <v>129</v>
      </c>
      <c r="T340" s="9"/>
      <c r="U340" s="9"/>
      <c r="V340" s="9"/>
      <c r="W340" s="9"/>
      <c r="X340" s="9"/>
      <c r="Y340" s="9"/>
      <c r="Z340" s="9"/>
      <c r="AA340" s="9" t="s">
        <v>130</v>
      </c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</row>
    <row r="341" spans="1:54" outlineLevel="2" x14ac:dyDescent="0.2">
      <c r="A341" s="12"/>
      <c r="B341" s="13"/>
      <c r="C341" s="25" t="s">
        <v>66</v>
      </c>
      <c r="D341" s="15"/>
      <c r="E341" s="16">
        <v>3</v>
      </c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9"/>
      <c r="U341" s="9"/>
      <c r="V341" s="9"/>
      <c r="W341" s="9"/>
      <c r="X341" s="9"/>
      <c r="Y341" s="9"/>
      <c r="Z341" s="9"/>
      <c r="AA341" s="9" t="s">
        <v>132</v>
      </c>
      <c r="AB341" s="9">
        <v>0</v>
      </c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</row>
    <row r="342" spans="1:54" ht="22.5" outlineLevel="1" x14ac:dyDescent="0.2">
      <c r="A342" s="18">
        <v>33</v>
      </c>
      <c r="B342" s="19" t="s">
        <v>404</v>
      </c>
      <c r="C342" s="24" t="s">
        <v>405</v>
      </c>
      <c r="D342" s="20" t="s">
        <v>202</v>
      </c>
      <c r="E342" s="21">
        <v>1</v>
      </c>
      <c r="F342" s="189"/>
      <c r="G342" s="22">
        <f>E342*F342</f>
        <v>0</v>
      </c>
      <c r="H342" s="22">
        <v>46640</v>
      </c>
      <c r="I342" s="22">
        <v>46640</v>
      </c>
      <c r="J342" s="22">
        <v>0</v>
      </c>
      <c r="K342" s="22">
        <v>0</v>
      </c>
      <c r="L342" s="22">
        <v>21</v>
      </c>
      <c r="M342" s="22">
        <v>56434.400000000001</v>
      </c>
      <c r="N342" s="22"/>
      <c r="O342" s="14">
        <v>0</v>
      </c>
      <c r="P342" s="14">
        <v>0</v>
      </c>
      <c r="Q342" s="14"/>
      <c r="R342" s="14" t="s">
        <v>128</v>
      </c>
      <c r="S342" s="14" t="s">
        <v>129</v>
      </c>
      <c r="T342" s="9"/>
      <c r="U342" s="9"/>
      <c r="V342" s="9"/>
      <c r="W342" s="9"/>
      <c r="X342" s="9"/>
      <c r="Y342" s="9"/>
      <c r="Z342" s="9"/>
      <c r="AA342" s="9" t="s">
        <v>130</v>
      </c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</row>
    <row r="343" spans="1:54" outlineLevel="2" x14ac:dyDescent="0.2">
      <c r="A343" s="12"/>
      <c r="B343" s="13"/>
      <c r="C343" s="25" t="s">
        <v>10</v>
      </c>
      <c r="D343" s="15"/>
      <c r="E343" s="16">
        <v>1</v>
      </c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9"/>
      <c r="U343" s="9"/>
      <c r="V343" s="9"/>
      <c r="W343" s="9"/>
      <c r="X343" s="9"/>
      <c r="Y343" s="9"/>
      <c r="Z343" s="9"/>
      <c r="AA343" s="9" t="s">
        <v>132</v>
      </c>
      <c r="AB343" s="9">
        <v>0</v>
      </c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</row>
    <row r="344" spans="1:54" ht="22.5" outlineLevel="1" x14ac:dyDescent="0.2">
      <c r="A344" s="18">
        <v>34</v>
      </c>
      <c r="B344" s="19" t="s">
        <v>406</v>
      </c>
      <c r="C344" s="24" t="s">
        <v>407</v>
      </c>
      <c r="D344" s="20" t="s">
        <v>202</v>
      </c>
      <c r="E344" s="21">
        <v>16</v>
      </c>
      <c r="F344" s="189"/>
      <c r="G344" s="22">
        <f>E344*F344</f>
        <v>0</v>
      </c>
      <c r="H344" s="22">
        <v>53460</v>
      </c>
      <c r="I344" s="22">
        <v>1817640</v>
      </c>
      <c r="J344" s="22">
        <v>0</v>
      </c>
      <c r="K344" s="22">
        <v>0</v>
      </c>
      <c r="L344" s="22">
        <v>21</v>
      </c>
      <c r="M344" s="22">
        <v>2199344.4</v>
      </c>
      <c r="N344" s="22"/>
      <c r="O344" s="14">
        <v>0</v>
      </c>
      <c r="P344" s="14">
        <v>0</v>
      </c>
      <c r="Q344" s="14"/>
      <c r="R344" s="14" t="s">
        <v>128</v>
      </c>
      <c r="S344" s="14" t="s">
        <v>129</v>
      </c>
      <c r="T344" s="9"/>
      <c r="U344" s="9"/>
      <c r="V344" s="9"/>
      <c r="W344" s="9"/>
      <c r="X344" s="9"/>
      <c r="Y344" s="9"/>
      <c r="Z344" s="9"/>
      <c r="AA344" s="9" t="s">
        <v>130</v>
      </c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</row>
    <row r="345" spans="1:54" outlineLevel="2" x14ac:dyDescent="0.2">
      <c r="A345" s="12"/>
      <c r="B345" s="13"/>
      <c r="C345" s="25">
        <v>16</v>
      </c>
      <c r="D345" s="15"/>
      <c r="E345" s="16">
        <v>16</v>
      </c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9"/>
      <c r="U345" s="9"/>
      <c r="V345" s="9"/>
      <c r="W345" s="9"/>
      <c r="X345" s="9"/>
      <c r="Y345" s="9"/>
      <c r="Z345" s="9"/>
      <c r="AA345" s="9" t="s">
        <v>132</v>
      </c>
      <c r="AB345" s="9">
        <v>0</v>
      </c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</row>
    <row r="346" spans="1:54" ht="22.5" outlineLevel="1" x14ac:dyDescent="0.2">
      <c r="A346" s="18">
        <v>35</v>
      </c>
      <c r="B346" s="19" t="s">
        <v>408</v>
      </c>
      <c r="C346" s="24" t="s">
        <v>409</v>
      </c>
      <c r="D346" s="20" t="s">
        <v>202</v>
      </c>
      <c r="E346" s="21">
        <v>3</v>
      </c>
      <c r="F346" s="189"/>
      <c r="G346" s="22">
        <f>E346*F346</f>
        <v>0</v>
      </c>
      <c r="H346" s="22">
        <v>39810</v>
      </c>
      <c r="I346" s="22">
        <v>119430</v>
      </c>
      <c r="J346" s="22">
        <v>0</v>
      </c>
      <c r="K346" s="22">
        <v>0</v>
      </c>
      <c r="L346" s="22">
        <v>21</v>
      </c>
      <c r="M346" s="22">
        <v>144510.29999999999</v>
      </c>
      <c r="N346" s="22"/>
      <c r="O346" s="14">
        <v>0</v>
      </c>
      <c r="P346" s="14">
        <v>0</v>
      </c>
      <c r="Q346" s="14"/>
      <c r="R346" s="14" t="s">
        <v>128</v>
      </c>
      <c r="S346" s="14" t="s">
        <v>129</v>
      </c>
      <c r="T346" s="9"/>
      <c r="U346" s="9"/>
      <c r="V346" s="9"/>
      <c r="W346" s="9"/>
      <c r="X346" s="9"/>
      <c r="Y346" s="9"/>
      <c r="Z346" s="9"/>
      <c r="AA346" s="9" t="s">
        <v>130</v>
      </c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</row>
    <row r="347" spans="1:54" outlineLevel="2" x14ac:dyDescent="0.2">
      <c r="A347" s="12"/>
      <c r="B347" s="13"/>
      <c r="C347" s="25" t="s">
        <v>10</v>
      </c>
      <c r="D347" s="15"/>
      <c r="E347" s="16">
        <v>3</v>
      </c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9"/>
      <c r="U347" s="9"/>
      <c r="V347" s="9"/>
      <c r="W347" s="9"/>
      <c r="X347" s="9"/>
      <c r="Y347" s="9"/>
      <c r="Z347" s="9"/>
      <c r="AA347" s="9" t="s">
        <v>132</v>
      </c>
      <c r="AB347" s="9">
        <v>0</v>
      </c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</row>
    <row r="348" spans="1:54" ht="22.5" outlineLevel="2" x14ac:dyDescent="0.2">
      <c r="A348" s="18">
        <v>36</v>
      </c>
      <c r="B348" s="19" t="s">
        <v>408</v>
      </c>
      <c r="C348" s="24" t="s">
        <v>410</v>
      </c>
      <c r="D348" s="20" t="s">
        <v>202</v>
      </c>
      <c r="E348" s="21">
        <v>1</v>
      </c>
      <c r="F348" s="189"/>
      <c r="G348" s="22">
        <f>E348*F348</f>
        <v>0</v>
      </c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</row>
    <row r="349" spans="1:54" outlineLevel="2" x14ac:dyDescent="0.2">
      <c r="A349" s="12"/>
      <c r="B349" s="13"/>
      <c r="C349" s="25">
        <v>1</v>
      </c>
      <c r="D349" s="15"/>
      <c r="E349" s="16">
        <v>1</v>
      </c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</row>
    <row r="350" spans="1:54" ht="22.5" outlineLevel="2" x14ac:dyDescent="0.2">
      <c r="A350" s="18">
        <v>37</v>
      </c>
      <c r="B350" s="19" t="s">
        <v>411</v>
      </c>
      <c r="C350" s="24" t="s">
        <v>412</v>
      </c>
      <c r="D350" s="20" t="s">
        <v>202</v>
      </c>
      <c r="E350" s="21">
        <v>1</v>
      </c>
      <c r="F350" s="189"/>
      <c r="G350" s="22">
        <f>E350*F350</f>
        <v>0</v>
      </c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  <c r="AZ350" s="9"/>
      <c r="BA350" s="9"/>
      <c r="BB350" s="9"/>
    </row>
    <row r="351" spans="1:54" outlineLevel="2" x14ac:dyDescent="0.2">
      <c r="A351" s="12"/>
      <c r="B351" s="13"/>
      <c r="C351" s="25">
        <v>1</v>
      </c>
      <c r="D351" s="15"/>
      <c r="E351" s="16">
        <v>1</v>
      </c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  <c r="AZ351" s="9"/>
      <c r="BA351" s="9"/>
      <c r="BB351" s="9"/>
    </row>
    <row r="352" spans="1:54" ht="22.5" outlineLevel="2" x14ac:dyDescent="0.2">
      <c r="A352" s="18">
        <v>38</v>
      </c>
      <c r="B352" s="19" t="s">
        <v>413</v>
      </c>
      <c r="C352" s="24" t="s">
        <v>414</v>
      </c>
      <c r="D352" s="20" t="s">
        <v>202</v>
      </c>
      <c r="E352" s="21">
        <v>2</v>
      </c>
      <c r="F352" s="189"/>
      <c r="G352" s="22">
        <f>E352*F352</f>
        <v>0</v>
      </c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</row>
    <row r="353" spans="1:54" outlineLevel="2" x14ac:dyDescent="0.2">
      <c r="A353" s="12"/>
      <c r="B353" s="13"/>
      <c r="C353" s="25" t="s">
        <v>64</v>
      </c>
      <c r="D353" s="15"/>
      <c r="E353" s="16">
        <v>2</v>
      </c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</row>
    <row r="354" spans="1:54" ht="22.5" outlineLevel="1" x14ac:dyDescent="0.2">
      <c r="A354" s="18">
        <v>39</v>
      </c>
      <c r="B354" s="19" t="s">
        <v>415</v>
      </c>
      <c r="C354" s="24" t="s">
        <v>416</v>
      </c>
      <c r="D354" s="20" t="s">
        <v>202</v>
      </c>
      <c r="E354" s="21">
        <v>1</v>
      </c>
      <c r="F354" s="189"/>
      <c r="G354" s="22">
        <f>E354*F354</f>
        <v>0</v>
      </c>
      <c r="H354" s="22">
        <v>96880</v>
      </c>
      <c r="I354" s="22">
        <v>96880</v>
      </c>
      <c r="J354" s="22">
        <v>0</v>
      </c>
      <c r="K354" s="22">
        <v>0</v>
      </c>
      <c r="L354" s="22">
        <v>21</v>
      </c>
      <c r="M354" s="22">
        <v>117224.8</v>
      </c>
      <c r="N354" s="22"/>
      <c r="O354" s="14">
        <v>0</v>
      </c>
      <c r="P354" s="14">
        <v>0</v>
      </c>
      <c r="Q354" s="14"/>
      <c r="R354" s="14" t="s">
        <v>128</v>
      </c>
      <c r="S354" s="14" t="s">
        <v>129</v>
      </c>
      <c r="T354" s="9"/>
      <c r="U354" s="9"/>
      <c r="V354" s="9"/>
      <c r="W354" s="9"/>
      <c r="X354" s="9"/>
      <c r="Y354" s="9"/>
      <c r="Z354" s="9"/>
      <c r="AA354" s="9" t="s">
        <v>130</v>
      </c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</row>
    <row r="355" spans="1:54" outlineLevel="2" x14ac:dyDescent="0.2">
      <c r="A355" s="12"/>
      <c r="B355" s="13"/>
      <c r="C355" s="25" t="s">
        <v>10</v>
      </c>
      <c r="D355" s="15"/>
      <c r="E355" s="16">
        <v>1</v>
      </c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9"/>
      <c r="U355" s="9"/>
      <c r="V355" s="9"/>
      <c r="W355" s="9"/>
      <c r="X355" s="9"/>
      <c r="Y355" s="9"/>
      <c r="Z355" s="9"/>
      <c r="AA355" s="9" t="s">
        <v>132</v>
      </c>
      <c r="AB355" s="9">
        <v>0</v>
      </c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</row>
    <row r="356" spans="1:54" ht="22.5" outlineLevel="1" x14ac:dyDescent="0.2">
      <c r="A356" s="18">
        <v>40</v>
      </c>
      <c r="B356" s="19" t="s">
        <v>413</v>
      </c>
      <c r="C356" s="24" t="s">
        <v>417</v>
      </c>
      <c r="D356" s="20" t="s">
        <v>202</v>
      </c>
      <c r="E356" s="21">
        <v>2</v>
      </c>
      <c r="F356" s="189"/>
      <c r="G356" s="22">
        <f>E356*F356</f>
        <v>0</v>
      </c>
      <c r="H356" s="22">
        <v>108450</v>
      </c>
      <c r="I356" s="22">
        <v>216900</v>
      </c>
      <c r="J356" s="22">
        <v>0</v>
      </c>
      <c r="K356" s="22">
        <v>0</v>
      </c>
      <c r="L356" s="22">
        <v>21</v>
      </c>
      <c r="M356" s="22">
        <v>262449</v>
      </c>
      <c r="N356" s="22"/>
      <c r="O356" s="14">
        <v>0</v>
      </c>
      <c r="P356" s="14">
        <v>0</v>
      </c>
      <c r="Q356" s="14"/>
      <c r="R356" s="14" t="s">
        <v>128</v>
      </c>
      <c r="S356" s="14" t="s">
        <v>129</v>
      </c>
      <c r="T356" s="9"/>
      <c r="U356" s="9"/>
      <c r="V356" s="9"/>
      <c r="W356" s="9"/>
      <c r="X356" s="9"/>
      <c r="Y356" s="9"/>
      <c r="Z356" s="9"/>
      <c r="AA356" s="9" t="s">
        <v>130</v>
      </c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  <c r="AZ356" s="9"/>
      <c r="BA356" s="9"/>
      <c r="BB356" s="9"/>
    </row>
    <row r="357" spans="1:54" outlineLevel="2" x14ac:dyDescent="0.2">
      <c r="C357" s="25">
        <v>2</v>
      </c>
      <c r="D357" s="15"/>
      <c r="E357" s="16">
        <v>2</v>
      </c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9"/>
      <c r="U357" s="9"/>
      <c r="V357" s="9"/>
      <c r="W357" s="9"/>
      <c r="X357" s="9"/>
      <c r="Y357" s="9"/>
      <c r="Z357" s="9"/>
      <c r="AA357" s="9" t="s">
        <v>132</v>
      </c>
      <c r="AB357" s="9">
        <v>0</v>
      </c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</row>
    <row r="358" spans="1:54" ht="22.5" outlineLevel="1" x14ac:dyDescent="0.2">
      <c r="A358" s="18">
        <v>41</v>
      </c>
      <c r="B358" s="19" t="s">
        <v>418</v>
      </c>
      <c r="C358" s="24" t="s">
        <v>419</v>
      </c>
      <c r="D358" s="20" t="s">
        <v>202</v>
      </c>
      <c r="E358" s="21">
        <v>1</v>
      </c>
      <c r="F358" s="189"/>
      <c r="G358" s="22">
        <f>E358*F358</f>
        <v>0</v>
      </c>
      <c r="H358" s="22">
        <v>74970</v>
      </c>
      <c r="I358" s="22">
        <v>74970</v>
      </c>
      <c r="J358" s="22">
        <v>0</v>
      </c>
      <c r="K358" s="22">
        <v>0</v>
      </c>
      <c r="L358" s="22">
        <v>21</v>
      </c>
      <c r="M358" s="22">
        <v>90713.7</v>
      </c>
      <c r="N358" s="22"/>
      <c r="O358" s="14">
        <v>0</v>
      </c>
      <c r="P358" s="14">
        <v>0</v>
      </c>
      <c r="Q358" s="14"/>
      <c r="R358" s="14" t="s">
        <v>128</v>
      </c>
      <c r="S358" s="14" t="s">
        <v>129</v>
      </c>
      <c r="T358" s="9"/>
      <c r="U358" s="9"/>
      <c r="V358" s="9"/>
      <c r="W358" s="9"/>
      <c r="X358" s="9"/>
      <c r="Y358" s="9"/>
      <c r="Z358" s="9"/>
      <c r="AA358" s="9" t="s">
        <v>130</v>
      </c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</row>
    <row r="359" spans="1:54" outlineLevel="2" x14ac:dyDescent="0.2">
      <c r="A359" s="12"/>
      <c r="B359" s="13"/>
      <c r="C359" s="25" t="s">
        <v>10</v>
      </c>
      <c r="D359" s="15"/>
      <c r="E359" s="16">
        <v>1</v>
      </c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9"/>
      <c r="U359" s="9"/>
      <c r="V359" s="9"/>
      <c r="W359" s="9"/>
      <c r="X359" s="9"/>
      <c r="Y359" s="9"/>
      <c r="Z359" s="9"/>
      <c r="AA359" s="9" t="s">
        <v>132</v>
      </c>
      <c r="AB359" s="9">
        <v>0</v>
      </c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  <c r="AZ359" s="9"/>
      <c r="BA359" s="9"/>
      <c r="BB359" s="9"/>
    </row>
    <row r="360" spans="1:54" ht="22.5" outlineLevel="1" x14ac:dyDescent="0.2">
      <c r="A360" s="18">
        <v>42</v>
      </c>
      <c r="B360" s="19" t="s">
        <v>420</v>
      </c>
      <c r="C360" s="24" t="s">
        <v>421</v>
      </c>
      <c r="D360" s="20" t="s">
        <v>202</v>
      </c>
      <c r="E360" s="21">
        <v>1</v>
      </c>
      <c r="F360" s="189"/>
      <c r="G360" s="22">
        <f>E360*F360</f>
        <v>0</v>
      </c>
      <c r="H360" s="22">
        <v>60280</v>
      </c>
      <c r="I360" s="22">
        <v>60280</v>
      </c>
      <c r="J360" s="22">
        <v>0</v>
      </c>
      <c r="K360" s="22">
        <v>0</v>
      </c>
      <c r="L360" s="22">
        <v>21</v>
      </c>
      <c r="M360" s="22">
        <v>72938.8</v>
      </c>
      <c r="N360" s="22"/>
      <c r="O360" s="14">
        <v>0</v>
      </c>
      <c r="P360" s="14">
        <v>0</v>
      </c>
      <c r="Q360" s="14"/>
      <c r="R360" s="14" t="s">
        <v>128</v>
      </c>
      <c r="S360" s="14" t="s">
        <v>129</v>
      </c>
      <c r="T360" s="9"/>
      <c r="U360" s="9"/>
      <c r="V360" s="9"/>
      <c r="W360" s="9"/>
      <c r="X360" s="9"/>
      <c r="Y360" s="9"/>
      <c r="Z360" s="9"/>
      <c r="AA360" s="9" t="s">
        <v>130</v>
      </c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  <c r="AZ360" s="9"/>
      <c r="BA360" s="9"/>
      <c r="BB360" s="9"/>
    </row>
    <row r="361" spans="1:54" outlineLevel="2" x14ac:dyDescent="0.2">
      <c r="A361" s="12"/>
      <c r="B361" s="13"/>
      <c r="C361" s="25" t="s">
        <v>10</v>
      </c>
      <c r="D361" s="15"/>
      <c r="E361" s="16">
        <v>1</v>
      </c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9"/>
      <c r="U361" s="9"/>
      <c r="V361" s="9"/>
      <c r="W361" s="9"/>
      <c r="X361" s="9"/>
      <c r="Y361" s="9"/>
      <c r="Z361" s="9"/>
      <c r="AA361" s="9" t="s">
        <v>132</v>
      </c>
      <c r="AB361" s="9">
        <v>0</v>
      </c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  <c r="AZ361" s="9"/>
      <c r="BA361" s="9"/>
      <c r="BB361" s="9"/>
    </row>
    <row r="362" spans="1:54" outlineLevel="1" x14ac:dyDescent="0.2">
      <c r="A362" s="18">
        <v>43</v>
      </c>
      <c r="B362" s="19" t="s">
        <v>422</v>
      </c>
      <c r="C362" s="24" t="s">
        <v>423</v>
      </c>
      <c r="D362" s="20" t="s">
        <v>211</v>
      </c>
      <c r="E362" s="21">
        <f>E367+E370</f>
        <v>16.04</v>
      </c>
      <c r="F362" s="189"/>
      <c r="G362" s="22">
        <f>E362*F362</f>
        <v>0</v>
      </c>
      <c r="H362" s="22">
        <v>23.35</v>
      </c>
      <c r="I362" s="22">
        <v>514.63400000000001</v>
      </c>
      <c r="J362" s="22">
        <v>601.65</v>
      </c>
      <c r="K362" s="22">
        <v>13260.365999999998</v>
      </c>
      <c r="L362" s="22">
        <v>21</v>
      </c>
      <c r="M362" s="22">
        <v>16667.75</v>
      </c>
      <c r="N362" s="22"/>
      <c r="O362" s="14">
        <v>0.76</v>
      </c>
      <c r="P362" s="14">
        <v>16.750399999999999</v>
      </c>
      <c r="Q362" s="14"/>
      <c r="R362" s="14" t="s">
        <v>128</v>
      </c>
      <c r="S362" s="14" t="s">
        <v>129</v>
      </c>
      <c r="T362" s="9"/>
      <c r="U362" s="9"/>
      <c r="V362" s="9"/>
      <c r="W362" s="9"/>
      <c r="X362" s="9"/>
      <c r="Y362" s="9"/>
      <c r="Z362" s="9"/>
      <c r="AA362" s="9" t="s">
        <v>370</v>
      </c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</row>
    <row r="363" spans="1:54" outlineLevel="2" x14ac:dyDescent="0.2">
      <c r="A363" s="12"/>
      <c r="B363" s="13"/>
      <c r="C363" s="193" t="s">
        <v>424</v>
      </c>
      <c r="D363" s="194"/>
      <c r="E363" s="194"/>
      <c r="F363" s="194"/>
      <c r="G363" s="19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9"/>
      <c r="U363" s="9"/>
      <c r="V363" s="9"/>
      <c r="W363" s="9"/>
      <c r="X363" s="9"/>
      <c r="Y363" s="9"/>
      <c r="Z363" s="9"/>
      <c r="AA363" s="9" t="s">
        <v>153</v>
      </c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  <c r="AZ363" s="9"/>
      <c r="BA363" s="9"/>
      <c r="BB363" s="9"/>
    </row>
    <row r="364" spans="1:54" outlineLevel="2" x14ac:dyDescent="0.2">
      <c r="A364" s="12"/>
      <c r="B364" s="13"/>
      <c r="C364" s="25" t="s">
        <v>276</v>
      </c>
      <c r="D364" s="15"/>
      <c r="E364" s="16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9"/>
      <c r="U364" s="9"/>
      <c r="V364" s="9"/>
      <c r="W364" s="9"/>
      <c r="X364" s="9"/>
      <c r="Y364" s="9"/>
      <c r="Z364" s="9"/>
      <c r="AA364" s="9" t="s">
        <v>132</v>
      </c>
      <c r="AB364" s="9">
        <v>0</v>
      </c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</row>
    <row r="365" spans="1:54" outlineLevel="3" x14ac:dyDescent="0.2">
      <c r="A365" s="12"/>
      <c r="B365" s="13"/>
      <c r="C365" s="25" t="s">
        <v>382</v>
      </c>
      <c r="D365" s="15"/>
      <c r="E365" s="16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9"/>
      <c r="U365" s="9"/>
      <c r="V365" s="9"/>
      <c r="W365" s="9"/>
      <c r="X365" s="9"/>
      <c r="Y365" s="9"/>
      <c r="Z365" s="9"/>
      <c r="AA365" s="9" t="s">
        <v>132</v>
      </c>
      <c r="AB365" s="9">
        <v>0</v>
      </c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</row>
    <row r="366" spans="1:54" outlineLevel="3" x14ac:dyDescent="0.2">
      <c r="A366" s="12"/>
      <c r="B366" s="13"/>
      <c r="C366" s="25" t="s">
        <v>383</v>
      </c>
      <c r="D366" s="15"/>
      <c r="E366" s="16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9"/>
      <c r="U366" s="9"/>
      <c r="V366" s="9"/>
      <c r="W366" s="9"/>
      <c r="X366" s="9"/>
      <c r="Y366" s="9"/>
      <c r="Z366" s="9"/>
      <c r="AA366" s="9" t="s">
        <v>132</v>
      </c>
      <c r="AB366" s="9">
        <v>0</v>
      </c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  <c r="AZ366" s="9"/>
      <c r="BA366" s="9"/>
      <c r="BB366" s="9"/>
    </row>
    <row r="367" spans="1:54" outlineLevel="3" x14ac:dyDescent="0.2">
      <c r="A367" s="12"/>
      <c r="B367" s="13"/>
      <c r="C367" s="25" t="s">
        <v>425</v>
      </c>
      <c r="D367" s="15"/>
      <c r="E367" s="16">
        <v>8.5</v>
      </c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9"/>
      <c r="U367" s="9"/>
      <c r="V367" s="9"/>
      <c r="W367" s="9"/>
      <c r="X367" s="9"/>
      <c r="Y367" s="9"/>
      <c r="Z367" s="9"/>
      <c r="AA367" s="9" t="s">
        <v>132</v>
      </c>
      <c r="AB367" s="9">
        <v>0</v>
      </c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</row>
    <row r="368" spans="1:54" outlineLevel="3" x14ac:dyDescent="0.2">
      <c r="A368" s="12"/>
      <c r="B368" s="13"/>
      <c r="C368" s="25" t="s">
        <v>385</v>
      </c>
      <c r="D368" s="15"/>
      <c r="E368" s="16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9"/>
      <c r="U368" s="9"/>
      <c r="V368" s="9"/>
      <c r="W368" s="9"/>
      <c r="X368" s="9"/>
      <c r="Y368" s="9"/>
      <c r="Z368" s="9"/>
      <c r="AA368" s="9" t="s">
        <v>132</v>
      </c>
      <c r="AB368" s="9">
        <v>0</v>
      </c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</row>
    <row r="369" spans="1:54" outlineLevel="3" x14ac:dyDescent="0.2">
      <c r="A369" s="12"/>
      <c r="B369" s="13"/>
      <c r="C369" s="25" t="s">
        <v>386</v>
      </c>
      <c r="D369" s="15"/>
      <c r="E369" s="16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9"/>
      <c r="U369" s="9"/>
      <c r="V369" s="9"/>
      <c r="W369" s="9"/>
      <c r="X369" s="9"/>
      <c r="Y369" s="9"/>
      <c r="Z369" s="9"/>
      <c r="AA369" s="9" t="s">
        <v>132</v>
      </c>
      <c r="AB369" s="9">
        <v>0</v>
      </c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</row>
    <row r="370" spans="1:54" outlineLevel="3" x14ac:dyDescent="0.2">
      <c r="A370" s="12"/>
      <c r="B370" s="13"/>
      <c r="C370" s="25" t="s">
        <v>426</v>
      </c>
      <c r="D370" s="15"/>
      <c r="E370" s="16">
        <v>7.54</v>
      </c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9"/>
      <c r="U370" s="9"/>
      <c r="V370" s="9"/>
      <c r="W370" s="9"/>
      <c r="X370" s="9"/>
      <c r="Y370" s="9"/>
      <c r="Z370" s="9"/>
      <c r="AA370" s="9" t="s">
        <v>132</v>
      </c>
      <c r="AB370" s="9">
        <v>0</v>
      </c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</row>
    <row r="371" spans="1:54" x14ac:dyDescent="0.2">
      <c r="A371" s="42" t="s">
        <v>123</v>
      </c>
      <c r="B371" s="43" t="s">
        <v>76</v>
      </c>
      <c r="C371" s="44" t="s">
        <v>77</v>
      </c>
      <c r="D371" s="45"/>
      <c r="E371" s="46"/>
      <c r="F371" s="47"/>
      <c r="G371" s="47">
        <f>SUMIF(AA372:AA385,"&lt;&gt;NOR",G372:G385)</f>
        <v>0</v>
      </c>
      <c r="H371" s="47"/>
      <c r="I371" s="47">
        <f>SUM(I372:I385)</f>
        <v>350418.72000000003</v>
      </c>
      <c r="J371" s="47"/>
      <c r="K371" s="47">
        <f>SUM(K372:K385)</f>
        <v>276305.28000000003</v>
      </c>
      <c r="L371" s="47"/>
      <c r="M371" s="47">
        <f>SUM(M372:M385)</f>
        <v>758336.04</v>
      </c>
      <c r="N371" s="47"/>
      <c r="O371" s="17"/>
      <c r="P371" s="17">
        <f>SUM(P372:P385)</f>
        <v>446.88</v>
      </c>
      <c r="Q371" s="17"/>
      <c r="R371" s="17"/>
      <c r="S371" s="17"/>
      <c r="AA371" t="s">
        <v>124</v>
      </c>
    </row>
    <row r="372" spans="1:54" outlineLevel="1" x14ac:dyDescent="0.2">
      <c r="A372" s="18">
        <v>44</v>
      </c>
      <c r="B372" s="19" t="s">
        <v>427</v>
      </c>
      <c r="C372" s="24" t="s">
        <v>428</v>
      </c>
      <c r="D372" s="20" t="s">
        <v>160</v>
      </c>
      <c r="E372" s="21">
        <v>1264</v>
      </c>
      <c r="F372" s="189"/>
      <c r="G372" s="22">
        <f>E372*F372</f>
        <v>0</v>
      </c>
      <c r="H372" s="22">
        <v>0.03</v>
      </c>
      <c r="I372" s="22">
        <v>37.92</v>
      </c>
      <c r="J372" s="22">
        <v>83.77</v>
      </c>
      <c r="K372" s="22">
        <v>105885.28</v>
      </c>
      <c r="L372" s="22">
        <v>21</v>
      </c>
      <c r="M372" s="22">
        <v>128167.072</v>
      </c>
      <c r="N372" s="22"/>
      <c r="O372" s="14">
        <v>0.13</v>
      </c>
      <c r="P372" s="14">
        <v>164.32</v>
      </c>
      <c r="Q372" s="14"/>
      <c r="R372" s="14" t="s">
        <v>128</v>
      </c>
      <c r="S372" s="14" t="s">
        <v>129</v>
      </c>
      <c r="T372" s="9"/>
      <c r="U372" s="9"/>
      <c r="V372" s="9"/>
      <c r="W372" s="9"/>
      <c r="X372" s="9"/>
      <c r="Y372" s="9"/>
      <c r="Z372" s="9"/>
      <c r="AA372" s="9" t="s">
        <v>358</v>
      </c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</row>
    <row r="373" spans="1:54" outlineLevel="2" x14ac:dyDescent="0.2">
      <c r="A373" s="12"/>
      <c r="B373" s="13"/>
      <c r="C373" s="25" t="s">
        <v>429</v>
      </c>
      <c r="D373" s="15"/>
      <c r="E373" s="16">
        <v>900</v>
      </c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9"/>
      <c r="U373" s="9"/>
      <c r="V373" s="9"/>
      <c r="W373" s="9"/>
      <c r="X373" s="9"/>
      <c r="Y373" s="9"/>
      <c r="Z373" s="9"/>
      <c r="AA373" s="9" t="s">
        <v>132</v>
      </c>
      <c r="AB373" s="9">
        <v>0</v>
      </c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</row>
    <row r="374" spans="1:54" outlineLevel="3" x14ac:dyDescent="0.2">
      <c r="A374" s="12"/>
      <c r="B374" s="13"/>
      <c r="C374" s="25" t="s">
        <v>430</v>
      </c>
      <c r="D374" s="15"/>
      <c r="E374" s="16">
        <v>364</v>
      </c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9"/>
      <c r="U374" s="9"/>
      <c r="V374" s="9"/>
      <c r="W374" s="9"/>
      <c r="X374" s="9"/>
      <c r="Y374" s="9"/>
      <c r="Z374" s="9"/>
      <c r="AA374" s="9" t="s">
        <v>132</v>
      </c>
      <c r="AB374" s="9">
        <v>0</v>
      </c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</row>
    <row r="375" spans="1:54" outlineLevel="1" x14ac:dyDescent="0.2">
      <c r="A375" s="18">
        <v>45</v>
      </c>
      <c r="B375" s="19" t="s">
        <v>431</v>
      </c>
      <c r="C375" s="24" t="s">
        <v>432</v>
      </c>
      <c r="D375" s="20" t="s">
        <v>160</v>
      </c>
      <c r="E375" s="21">
        <v>7584</v>
      </c>
      <c r="F375" s="189"/>
      <c r="G375" s="22">
        <f>E375*F375</f>
        <v>0</v>
      </c>
      <c r="H375" s="22">
        <v>46.2</v>
      </c>
      <c r="I375" s="22">
        <v>350380.80000000005</v>
      </c>
      <c r="J375" s="22">
        <v>4</v>
      </c>
      <c r="K375" s="22">
        <v>30336</v>
      </c>
      <c r="L375" s="22">
        <v>21</v>
      </c>
      <c r="M375" s="22">
        <v>460667.32799999998</v>
      </c>
      <c r="N375" s="22"/>
      <c r="O375" s="14">
        <v>0.01</v>
      </c>
      <c r="P375" s="14">
        <v>75.84</v>
      </c>
      <c r="Q375" s="14"/>
      <c r="R375" s="14" t="s">
        <v>128</v>
      </c>
      <c r="S375" s="14" t="s">
        <v>129</v>
      </c>
      <c r="T375" s="9"/>
      <c r="U375" s="9"/>
      <c r="V375" s="9"/>
      <c r="W375" s="9"/>
      <c r="X375" s="9"/>
      <c r="Y375" s="9"/>
      <c r="Z375" s="9"/>
      <c r="AA375" s="9" t="s">
        <v>358</v>
      </c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</row>
    <row r="376" spans="1:54" outlineLevel="2" x14ac:dyDescent="0.2">
      <c r="A376" s="12"/>
      <c r="B376" s="13"/>
      <c r="C376" s="25" t="s">
        <v>433</v>
      </c>
      <c r="D376" s="15"/>
      <c r="E376" s="16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9"/>
      <c r="U376" s="9"/>
      <c r="V376" s="9"/>
      <c r="W376" s="9"/>
      <c r="X376" s="9"/>
      <c r="Y376" s="9"/>
      <c r="Z376" s="9"/>
      <c r="AA376" s="9" t="s">
        <v>132</v>
      </c>
      <c r="AB376" s="9">
        <v>0</v>
      </c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</row>
    <row r="377" spans="1:54" outlineLevel="3" x14ac:dyDescent="0.2">
      <c r="A377" s="12"/>
      <c r="B377" s="13"/>
      <c r="C377" s="25" t="s">
        <v>434</v>
      </c>
      <c r="D377" s="15"/>
      <c r="E377" s="16">
        <v>7584</v>
      </c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9"/>
      <c r="U377" s="9"/>
      <c r="V377" s="9"/>
      <c r="W377" s="9"/>
      <c r="X377" s="9"/>
      <c r="Y377" s="9"/>
      <c r="Z377" s="9"/>
      <c r="AA377" s="9" t="s">
        <v>132</v>
      </c>
      <c r="AB377" s="9">
        <v>0</v>
      </c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</row>
    <row r="378" spans="1:54" outlineLevel="1" x14ac:dyDescent="0.2">
      <c r="A378" s="18">
        <v>46</v>
      </c>
      <c r="B378" s="19" t="s">
        <v>435</v>
      </c>
      <c r="C378" s="24" t="s">
        <v>436</v>
      </c>
      <c r="D378" s="20" t="s">
        <v>160</v>
      </c>
      <c r="E378" s="21">
        <v>1264</v>
      </c>
      <c r="F378" s="189"/>
      <c r="G378" s="22">
        <f>E378*F378</f>
        <v>0</v>
      </c>
      <c r="H378" s="22">
        <v>0</v>
      </c>
      <c r="I378" s="22">
        <v>0</v>
      </c>
      <c r="J378" s="22">
        <v>61</v>
      </c>
      <c r="K378" s="22">
        <v>77104</v>
      </c>
      <c r="L378" s="22">
        <v>21</v>
      </c>
      <c r="M378" s="22">
        <v>93295.84</v>
      </c>
      <c r="N378" s="22"/>
      <c r="O378" s="14">
        <v>0.11</v>
      </c>
      <c r="P378" s="14">
        <v>139.04</v>
      </c>
      <c r="Q378" s="14"/>
      <c r="R378" s="14" t="s">
        <v>128</v>
      </c>
      <c r="S378" s="14" t="s">
        <v>129</v>
      </c>
      <c r="T378" s="9"/>
      <c r="U378" s="9"/>
      <c r="V378" s="9"/>
      <c r="W378" s="9"/>
      <c r="X378" s="9"/>
      <c r="Y378" s="9"/>
      <c r="Z378" s="9"/>
      <c r="AA378" s="9" t="s">
        <v>358</v>
      </c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</row>
    <row r="379" spans="1:54" outlineLevel="2" x14ac:dyDescent="0.2">
      <c r="A379" s="12"/>
      <c r="B379" s="13"/>
      <c r="C379" s="25" t="s">
        <v>429</v>
      </c>
      <c r="D379" s="15"/>
      <c r="E379" s="16">
        <v>900</v>
      </c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9"/>
      <c r="U379" s="9"/>
      <c r="V379" s="9"/>
      <c r="W379" s="9"/>
      <c r="X379" s="9"/>
      <c r="Y379" s="9"/>
      <c r="Z379" s="9"/>
      <c r="AA379" s="9" t="s">
        <v>132</v>
      </c>
      <c r="AB379" s="9">
        <v>0</v>
      </c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  <c r="AZ379" s="9"/>
      <c r="BA379" s="9"/>
      <c r="BB379" s="9"/>
    </row>
    <row r="380" spans="1:54" outlineLevel="3" x14ac:dyDescent="0.2">
      <c r="A380" s="12"/>
      <c r="B380" s="13"/>
      <c r="C380" s="25" t="s">
        <v>430</v>
      </c>
      <c r="D380" s="15"/>
      <c r="E380" s="16">
        <v>364</v>
      </c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9"/>
      <c r="U380" s="9"/>
      <c r="V380" s="9"/>
      <c r="W380" s="9"/>
      <c r="X380" s="9"/>
      <c r="Y380" s="9"/>
      <c r="Z380" s="9"/>
      <c r="AA380" s="9" t="s">
        <v>132</v>
      </c>
      <c r="AB380" s="9">
        <v>0</v>
      </c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  <c r="AZ380" s="9"/>
      <c r="BA380" s="9"/>
      <c r="BB380" s="9"/>
    </row>
    <row r="381" spans="1:54" outlineLevel="1" x14ac:dyDescent="0.2">
      <c r="A381" s="18">
        <v>47</v>
      </c>
      <c r="B381" s="19" t="s">
        <v>437</v>
      </c>
      <c r="C381" s="24" t="s">
        <v>438</v>
      </c>
      <c r="D381" s="20" t="s">
        <v>160</v>
      </c>
      <c r="E381" s="21">
        <v>376</v>
      </c>
      <c r="F381" s="189"/>
      <c r="G381" s="22">
        <f>E381*F381</f>
        <v>0</v>
      </c>
      <c r="H381" s="22">
        <v>0</v>
      </c>
      <c r="I381" s="22">
        <v>0</v>
      </c>
      <c r="J381" s="22">
        <v>167.5</v>
      </c>
      <c r="K381" s="22">
        <v>62980</v>
      </c>
      <c r="L381" s="22">
        <v>21</v>
      </c>
      <c r="M381" s="22">
        <v>76205.8</v>
      </c>
      <c r="N381" s="22"/>
      <c r="O381" s="14">
        <v>0.18</v>
      </c>
      <c r="P381" s="14">
        <v>67.679999999999993</v>
      </c>
      <c r="Q381" s="14"/>
      <c r="R381" s="14" t="s">
        <v>128</v>
      </c>
      <c r="S381" s="14" t="s">
        <v>129</v>
      </c>
      <c r="T381" s="9"/>
      <c r="U381" s="9"/>
      <c r="V381" s="9"/>
      <c r="W381" s="9"/>
      <c r="X381" s="9"/>
      <c r="Y381" s="9"/>
      <c r="Z381" s="9"/>
      <c r="AA381" s="9" t="s">
        <v>130</v>
      </c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</row>
    <row r="382" spans="1:54" ht="22.5" outlineLevel="2" x14ac:dyDescent="0.2">
      <c r="A382" s="12"/>
      <c r="B382" s="13"/>
      <c r="C382" s="25" t="s">
        <v>439</v>
      </c>
      <c r="D382" s="15"/>
      <c r="E382" s="16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9"/>
      <c r="U382" s="9"/>
      <c r="V382" s="9"/>
      <c r="W382" s="9"/>
      <c r="X382" s="9"/>
      <c r="Y382" s="9"/>
      <c r="Z382" s="9"/>
      <c r="AA382" s="9" t="s">
        <v>132</v>
      </c>
      <c r="AB382" s="9">
        <v>0</v>
      </c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</row>
    <row r="383" spans="1:54" outlineLevel="3" x14ac:dyDescent="0.2">
      <c r="A383" s="12"/>
      <c r="B383" s="13"/>
      <c r="C383" s="25" t="s">
        <v>440</v>
      </c>
      <c r="D383" s="15"/>
      <c r="E383" s="16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9"/>
      <c r="U383" s="9"/>
      <c r="V383" s="9"/>
      <c r="W383" s="9"/>
      <c r="X383" s="9"/>
      <c r="Y383" s="9"/>
      <c r="Z383" s="9"/>
      <c r="AA383" s="9" t="s">
        <v>132</v>
      </c>
      <c r="AB383" s="9">
        <v>0</v>
      </c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</row>
    <row r="384" spans="1:54" outlineLevel="3" x14ac:dyDescent="0.2">
      <c r="A384" s="12"/>
      <c r="B384" s="13"/>
      <c r="C384" s="25" t="s">
        <v>441</v>
      </c>
      <c r="D384" s="15"/>
      <c r="E384" s="16">
        <v>200</v>
      </c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9"/>
      <c r="U384" s="9"/>
      <c r="V384" s="9"/>
      <c r="W384" s="9"/>
      <c r="X384" s="9"/>
      <c r="Y384" s="9"/>
      <c r="Z384" s="9"/>
      <c r="AA384" s="9" t="s">
        <v>132</v>
      </c>
      <c r="AB384" s="9">
        <v>0</v>
      </c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</row>
    <row r="385" spans="1:54" outlineLevel="3" x14ac:dyDescent="0.2">
      <c r="A385" s="12"/>
      <c r="B385" s="13"/>
      <c r="C385" s="25" t="s">
        <v>442</v>
      </c>
      <c r="D385" s="15"/>
      <c r="E385" s="16">
        <v>176</v>
      </c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9"/>
      <c r="U385" s="9"/>
      <c r="V385" s="9"/>
      <c r="W385" s="9"/>
      <c r="X385" s="9"/>
      <c r="Y385" s="9"/>
      <c r="Z385" s="9"/>
      <c r="AA385" s="9" t="s">
        <v>132</v>
      </c>
      <c r="AB385" s="9">
        <v>0</v>
      </c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</row>
    <row r="386" spans="1:54" ht="25.5" x14ac:dyDescent="0.2">
      <c r="A386" s="42" t="s">
        <v>123</v>
      </c>
      <c r="B386" s="43" t="s">
        <v>78</v>
      </c>
      <c r="C386" s="44" t="s">
        <v>79</v>
      </c>
      <c r="D386" s="45"/>
      <c r="E386" s="46"/>
      <c r="F386" s="47"/>
      <c r="G386" s="47">
        <f>SUMIF(AA387:AA391,"&lt;&gt;NOR",G387:G391)</f>
        <v>0</v>
      </c>
      <c r="H386" s="47"/>
      <c r="I386" s="47">
        <f>SUM(I387:I391)</f>
        <v>615.48</v>
      </c>
      <c r="J386" s="47"/>
      <c r="K386" s="47">
        <f>SUM(K387:K391)</f>
        <v>53480.520000000004</v>
      </c>
      <c r="L386" s="47"/>
      <c r="M386" s="47">
        <f>SUM(M387:M391)</f>
        <v>65456.160000000003</v>
      </c>
      <c r="N386" s="47"/>
      <c r="O386" s="17"/>
      <c r="P386" s="17">
        <f>SUM(P387:P391)</f>
        <v>85.56</v>
      </c>
      <c r="Q386" s="17"/>
      <c r="R386" s="17"/>
      <c r="S386" s="17"/>
      <c r="AA386" t="s">
        <v>124</v>
      </c>
    </row>
    <row r="387" spans="1:54" outlineLevel="1" x14ac:dyDescent="0.2">
      <c r="A387" s="18">
        <v>48</v>
      </c>
      <c r="B387" s="19" t="s">
        <v>443</v>
      </c>
      <c r="C387" s="24" t="s">
        <v>444</v>
      </c>
      <c r="D387" s="20" t="s">
        <v>160</v>
      </c>
      <c r="E387" s="21">
        <v>276</v>
      </c>
      <c r="F387" s="189"/>
      <c r="G387" s="22">
        <f>E387*F387</f>
        <v>0</v>
      </c>
      <c r="H387" s="22">
        <v>2.23</v>
      </c>
      <c r="I387" s="22">
        <v>615.48</v>
      </c>
      <c r="J387" s="22">
        <v>193.77</v>
      </c>
      <c r="K387" s="22">
        <v>53480.520000000004</v>
      </c>
      <c r="L387" s="22">
        <v>21</v>
      </c>
      <c r="M387" s="22">
        <v>65456.160000000003</v>
      </c>
      <c r="N387" s="22"/>
      <c r="O387" s="14">
        <v>0.31</v>
      </c>
      <c r="P387" s="14">
        <v>85.56</v>
      </c>
      <c r="Q387" s="14"/>
      <c r="R387" s="14" t="s">
        <v>128</v>
      </c>
      <c r="S387" s="14" t="s">
        <v>129</v>
      </c>
      <c r="T387" s="9"/>
      <c r="U387" s="9"/>
      <c r="V387" s="9"/>
      <c r="W387" s="9"/>
      <c r="X387" s="9"/>
      <c r="Y387" s="9"/>
      <c r="Z387" s="9"/>
      <c r="AA387" s="9" t="s">
        <v>358</v>
      </c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  <c r="AZ387" s="9"/>
      <c r="BA387" s="9"/>
      <c r="BB387" s="9"/>
    </row>
    <row r="388" spans="1:54" outlineLevel="2" x14ac:dyDescent="0.2">
      <c r="A388" s="12"/>
      <c r="B388" s="13"/>
      <c r="C388" s="25" t="s">
        <v>445</v>
      </c>
      <c r="D388" s="15"/>
      <c r="E388" s="16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9"/>
      <c r="U388" s="9"/>
      <c r="V388" s="9"/>
      <c r="W388" s="9"/>
      <c r="X388" s="9"/>
      <c r="Y388" s="9"/>
      <c r="Z388" s="9"/>
      <c r="AA388" s="9" t="s">
        <v>132</v>
      </c>
      <c r="AB388" s="9">
        <v>0</v>
      </c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  <c r="AZ388" s="9"/>
      <c r="BA388" s="9"/>
      <c r="BB388" s="9"/>
    </row>
    <row r="389" spans="1:54" outlineLevel="3" x14ac:dyDescent="0.2">
      <c r="A389" s="12"/>
      <c r="B389" s="13"/>
      <c r="C389" s="25" t="s">
        <v>381</v>
      </c>
      <c r="D389" s="15"/>
      <c r="E389" s="16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9"/>
      <c r="U389" s="9"/>
      <c r="V389" s="9"/>
      <c r="W389" s="9"/>
      <c r="X389" s="9"/>
      <c r="Y389" s="9"/>
      <c r="Z389" s="9"/>
      <c r="AA389" s="9" t="s">
        <v>132</v>
      </c>
      <c r="AB389" s="9">
        <v>0</v>
      </c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</row>
    <row r="390" spans="1:54" outlineLevel="3" x14ac:dyDescent="0.2">
      <c r="A390" s="12"/>
      <c r="B390" s="13"/>
      <c r="C390" s="25" t="s">
        <v>446</v>
      </c>
      <c r="D390" s="15"/>
      <c r="E390" s="16">
        <v>192</v>
      </c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9"/>
      <c r="U390" s="9"/>
      <c r="V390" s="9"/>
      <c r="W390" s="9"/>
      <c r="X390" s="9"/>
      <c r="Y390" s="9"/>
      <c r="Z390" s="9"/>
      <c r="AA390" s="9" t="s">
        <v>132</v>
      </c>
      <c r="AB390" s="9">
        <v>0</v>
      </c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  <c r="AZ390" s="9"/>
      <c r="BA390" s="9"/>
      <c r="BB390" s="9"/>
    </row>
    <row r="391" spans="1:54" outlineLevel="3" x14ac:dyDescent="0.2">
      <c r="A391" s="12"/>
      <c r="B391" s="13"/>
      <c r="C391" s="25" t="s">
        <v>447</v>
      </c>
      <c r="D391" s="15"/>
      <c r="E391" s="16">
        <v>84</v>
      </c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9"/>
      <c r="U391" s="9"/>
      <c r="V391" s="9"/>
      <c r="W391" s="9"/>
      <c r="X391" s="9"/>
      <c r="Y391" s="9"/>
      <c r="Z391" s="9"/>
      <c r="AA391" s="9" t="s">
        <v>132</v>
      </c>
      <c r="AB391" s="9">
        <v>0</v>
      </c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  <c r="AZ391" s="9"/>
      <c r="BA391" s="9"/>
      <c r="BB391" s="9"/>
    </row>
    <row r="392" spans="1:54" x14ac:dyDescent="0.2">
      <c r="A392" s="42" t="s">
        <v>123</v>
      </c>
      <c r="B392" s="43" t="s">
        <v>80</v>
      </c>
      <c r="C392" s="44" t="s">
        <v>81</v>
      </c>
      <c r="D392" s="45"/>
      <c r="E392" s="46"/>
      <c r="F392" s="47"/>
      <c r="G392" s="47">
        <f>SUMIF(AA393:AA558,"&lt;&gt;NOR",G393:G558)</f>
        <v>0</v>
      </c>
      <c r="H392" s="47"/>
      <c r="I392" s="47">
        <f>SUM(I393:I558)</f>
        <v>6548.57521</v>
      </c>
      <c r="J392" s="47"/>
      <c r="K392" s="47">
        <f>SUM(K393:K558)</f>
        <v>122019.21412</v>
      </c>
      <c r="L392" s="47"/>
      <c r="M392" s="47">
        <f>SUM(M393:M558)</f>
        <v>155567.01379999999</v>
      </c>
      <c r="N392" s="47"/>
      <c r="O392" s="17"/>
      <c r="P392" s="17">
        <f>SUM(P393:P558)</f>
        <v>187.55462700000004</v>
      </c>
      <c r="Q392" s="17"/>
      <c r="R392" s="17"/>
      <c r="S392" s="17"/>
      <c r="AA392" t="s">
        <v>124</v>
      </c>
    </row>
    <row r="393" spans="1:54" outlineLevel="1" x14ac:dyDescent="0.2">
      <c r="A393" s="18">
        <v>49</v>
      </c>
      <c r="B393" s="19" t="s">
        <v>448</v>
      </c>
      <c r="C393" s="24" t="s">
        <v>449</v>
      </c>
      <c r="D393" s="20" t="s">
        <v>127</v>
      </c>
      <c r="E393" s="21">
        <v>3.2759999999999998</v>
      </c>
      <c r="F393" s="189"/>
      <c r="G393" s="22">
        <f>E393*F393</f>
        <v>0</v>
      </c>
      <c r="H393" s="22">
        <v>37.29</v>
      </c>
      <c r="I393" s="22">
        <v>14.76684</v>
      </c>
      <c r="J393" s="22">
        <v>1247.71</v>
      </c>
      <c r="K393" s="22">
        <v>494.09316000000001</v>
      </c>
      <c r="L393" s="22">
        <v>21</v>
      </c>
      <c r="M393" s="22">
        <v>615.72059999999999</v>
      </c>
      <c r="N393" s="22"/>
      <c r="O393" s="14">
        <v>1.52</v>
      </c>
      <c r="P393" s="14">
        <v>0.60192000000000001</v>
      </c>
      <c r="Q393" s="14"/>
      <c r="R393" s="14" t="s">
        <v>128</v>
      </c>
      <c r="S393" s="14" t="s">
        <v>129</v>
      </c>
      <c r="T393" s="9"/>
      <c r="U393" s="9"/>
      <c r="V393" s="9"/>
      <c r="W393" s="9"/>
      <c r="X393" s="9"/>
      <c r="Y393" s="9"/>
      <c r="Z393" s="9"/>
      <c r="AA393" s="9" t="s">
        <v>130</v>
      </c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  <c r="AZ393" s="9"/>
      <c r="BA393" s="9"/>
      <c r="BB393" s="9"/>
    </row>
    <row r="394" spans="1:54" outlineLevel="2" x14ac:dyDescent="0.2">
      <c r="A394" s="12"/>
      <c r="B394" s="13"/>
      <c r="C394" s="25" t="s">
        <v>450</v>
      </c>
      <c r="D394" s="15"/>
      <c r="E394" s="16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9"/>
      <c r="U394" s="9"/>
      <c r="V394" s="9"/>
      <c r="W394" s="9"/>
      <c r="X394" s="9"/>
      <c r="Y394" s="9"/>
      <c r="Z394" s="9"/>
      <c r="AA394" s="9" t="s">
        <v>132</v>
      </c>
      <c r="AB394" s="9">
        <v>0</v>
      </c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  <c r="AZ394" s="9"/>
      <c r="BA394" s="9"/>
      <c r="BB394" s="9"/>
    </row>
    <row r="395" spans="1:54" outlineLevel="3" x14ac:dyDescent="0.2">
      <c r="A395" s="12"/>
      <c r="B395" s="13"/>
      <c r="C395" s="28" t="s">
        <v>451</v>
      </c>
      <c r="D395" s="29"/>
      <c r="E395" s="30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  <c r="AZ395" s="9"/>
      <c r="BA395" s="9"/>
      <c r="BB395" s="9"/>
    </row>
    <row r="396" spans="1:54" outlineLevel="3" x14ac:dyDescent="0.2">
      <c r="A396" s="12"/>
      <c r="B396" s="13"/>
      <c r="C396" s="28" t="s">
        <v>452</v>
      </c>
      <c r="D396" s="29"/>
      <c r="E396" s="30">
        <v>2.556</v>
      </c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  <c r="AZ396" s="9"/>
      <c r="BA396" s="9"/>
      <c r="BB396" s="9"/>
    </row>
    <row r="397" spans="1:54" outlineLevel="3" x14ac:dyDescent="0.2">
      <c r="A397" s="12"/>
      <c r="B397" s="13"/>
      <c r="C397" s="28" t="s">
        <v>453</v>
      </c>
      <c r="D397" s="29"/>
      <c r="E397" s="30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  <c r="AZ397" s="9"/>
      <c r="BA397" s="9"/>
      <c r="BB397" s="9"/>
    </row>
    <row r="398" spans="1:54" outlineLevel="3" x14ac:dyDescent="0.2">
      <c r="A398" s="12"/>
      <c r="B398" s="13"/>
      <c r="C398" s="28" t="s">
        <v>454</v>
      </c>
      <c r="D398" s="29"/>
      <c r="E398" s="30">
        <v>0.72</v>
      </c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  <c r="AZ398" s="9"/>
      <c r="BA398" s="9"/>
      <c r="BB398" s="9"/>
    </row>
    <row r="399" spans="1:54" outlineLevel="1" x14ac:dyDescent="0.2">
      <c r="A399" s="18">
        <v>50</v>
      </c>
      <c r="B399" s="19" t="s">
        <v>455</v>
      </c>
      <c r="C399" s="24" t="s">
        <v>456</v>
      </c>
      <c r="D399" s="20" t="s">
        <v>160</v>
      </c>
      <c r="E399" s="21">
        <v>3.6</v>
      </c>
      <c r="F399" s="189"/>
      <c r="G399" s="22">
        <f>E399*F399</f>
        <v>0</v>
      </c>
      <c r="H399" s="22">
        <v>19.43</v>
      </c>
      <c r="I399" s="22">
        <v>156.68351999999999</v>
      </c>
      <c r="J399" s="22">
        <v>243.57</v>
      </c>
      <c r="K399" s="22">
        <v>1964.1484800000001</v>
      </c>
      <c r="L399" s="22">
        <v>21</v>
      </c>
      <c r="M399" s="22">
        <v>2566.2042999999999</v>
      </c>
      <c r="N399" s="22"/>
      <c r="O399" s="14">
        <v>0.38100000000000001</v>
      </c>
      <c r="P399" s="14">
        <v>3.072384</v>
      </c>
      <c r="Q399" s="14"/>
      <c r="R399" s="14" t="s">
        <v>128</v>
      </c>
      <c r="S399" s="14" t="s">
        <v>129</v>
      </c>
      <c r="T399" s="9"/>
      <c r="U399" s="9"/>
      <c r="V399" s="9"/>
      <c r="W399" s="9"/>
      <c r="X399" s="9"/>
      <c r="Y399" s="9"/>
      <c r="Z399" s="9"/>
      <c r="AA399" s="9" t="s">
        <v>130</v>
      </c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  <c r="AZ399" s="9"/>
      <c r="BA399" s="9"/>
      <c r="BB399" s="9"/>
    </row>
    <row r="400" spans="1:54" outlineLevel="2" x14ac:dyDescent="0.2">
      <c r="A400" s="12"/>
      <c r="B400" s="13"/>
      <c r="C400" s="25" t="s">
        <v>450</v>
      </c>
      <c r="D400" s="15"/>
      <c r="E400" s="16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9"/>
      <c r="U400" s="9"/>
      <c r="V400" s="9"/>
      <c r="W400" s="9"/>
      <c r="X400" s="9"/>
      <c r="Y400" s="9"/>
      <c r="Z400" s="9"/>
      <c r="AA400" s="9" t="s">
        <v>132</v>
      </c>
      <c r="AB400" s="9">
        <v>0</v>
      </c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  <c r="AZ400" s="9"/>
      <c r="BA400" s="9"/>
      <c r="BB400" s="9"/>
    </row>
    <row r="401" spans="1:54" outlineLevel="3" x14ac:dyDescent="0.2">
      <c r="A401" s="12"/>
      <c r="B401" s="13"/>
      <c r="C401" s="28" t="s">
        <v>457</v>
      </c>
      <c r="D401" s="29"/>
      <c r="E401" s="30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9"/>
      <c r="U401" s="9"/>
      <c r="V401" s="9"/>
      <c r="W401" s="9"/>
      <c r="X401" s="9"/>
      <c r="Y401" s="9"/>
      <c r="Z401" s="9"/>
      <c r="AA401" s="9" t="s">
        <v>132</v>
      </c>
      <c r="AB401" s="9">
        <v>0</v>
      </c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  <c r="AZ401" s="9"/>
      <c r="BA401" s="9"/>
      <c r="BB401" s="9"/>
    </row>
    <row r="402" spans="1:54" outlineLevel="3" x14ac:dyDescent="0.2">
      <c r="A402" s="12"/>
      <c r="B402" s="13"/>
      <c r="C402" s="28" t="s">
        <v>458</v>
      </c>
      <c r="D402" s="29"/>
      <c r="E402" s="30">
        <v>3.6</v>
      </c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9"/>
      <c r="U402" s="9"/>
      <c r="V402" s="9"/>
      <c r="W402" s="9"/>
      <c r="X402" s="9"/>
      <c r="Y402" s="9"/>
      <c r="Z402" s="9"/>
      <c r="AA402" s="9" t="s">
        <v>132</v>
      </c>
      <c r="AB402" s="9">
        <v>0</v>
      </c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  <c r="AZ402" s="9"/>
      <c r="BA402" s="9"/>
      <c r="BB402" s="9"/>
    </row>
    <row r="403" spans="1:54" ht="22.5" outlineLevel="1" x14ac:dyDescent="0.2">
      <c r="A403" s="18">
        <v>51</v>
      </c>
      <c r="B403" s="19" t="s">
        <v>459</v>
      </c>
      <c r="C403" s="24" t="s">
        <v>460</v>
      </c>
      <c r="D403" s="20" t="s">
        <v>202</v>
      </c>
      <c r="E403" s="21">
        <v>150</v>
      </c>
      <c r="F403" s="189"/>
      <c r="G403" s="22">
        <f>E403*F403</f>
        <v>0</v>
      </c>
      <c r="H403" s="22">
        <v>0</v>
      </c>
      <c r="I403" s="22">
        <v>0</v>
      </c>
      <c r="J403" s="22">
        <v>17.3</v>
      </c>
      <c r="K403" s="22">
        <v>2595</v>
      </c>
      <c r="L403" s="22">
        <v>21</v>
      </c>
      <c r="M403" s="22">
        <v>3139.95</v>
      </c>
      <c r="N403" s="22"/>
      <c r="O403" s="14">
        <v>0.03</v>
      </c>
      <c r="P403" s="14">
        <v>4.5</v>
      </c>
      <c r="Q403" s="14"/>
      <c r="R403" s="14" t="s">
        <v>128</v>
      </c>
      <c r="S403" s="14" t="s">
        <v>129</v>
      </c>
      <c r="T403" s="9"/>
      <c r="U403" s="9"/>
      <c r="V403" s="9"/>
      <c r="W403" s="9"/>
      <c r="X403" s="9"/>
      <c r="Y403" s="9"/>
      <c r="Z403" s="9"/>
      <c r="AA403" s="9" t="s">
        <v>130</v>
      </c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  <c r="BB403" s="9"/>
    </row>
    <row r="404" spans="1:54" outlineLevel="2" x14ac:dyDescent="0.2">
      <c r="A404" s="12"/>
      <c r="B404" s="13"/>
      <c r="C404" s="25" t="s">
        <v>461</v>
      </c>
      <c r="D404" s="15"/>
      <c r="E404" s="16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9"/>
      <c r="U404" s="9"/>
      <c r="V404" s="9"/>
      <c r="W404" s="9"/>
      <c r="X404" s="9"/>
      <c r="Y404" s="9"/>
      <c r="Z404" s="9"/>
      <c r="AA404" s="9" t="s">
        <v>132</v>
      </c>
      <c r="AB404" s="9">
        <v>0</v>
      </c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</row>
    <row r="405" spans="1:54" outlineLevel="3" x14ac:dyDescent="0.2">
      <c r="A405" s="12"/>
      <c r="B405" s="13"/>
      <c r="C405" s="25" t="s">
        <v>462</v>
      </c>
      <c r="D405" s="15"/>
      <c r="E405" s="16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9"/>
      <c r="U405" s="9"/>
      <c r="V405" s="9"/>
      <c r="W405" s="9"/>
      <c r="X405" s="9"/>
      <c r="Y405" s="9"/>
      <c r="Z405" s="9"/>
      <c r="AA405" s="9" t="s">
        <v>132</v>
      </c>
      <c r="AB405" s="9">
        <v>0</v>
      </c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  <c r="BB405" s="9"/>
    </row>
    <row r="406" spans="1:54" outlineLevel="3" x14ac:dyDescent="0.2">
      <c r="A406" s="12"/>
      <c r="B406" s="13"/>
      <c r="C406" s="25" t="s">
        <v>463</v>
      </c>
      <c r="D406" s="15"/>
      <c r="E406" s="16">
        <v>28</v>
      </c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9"/>
      <c r="U406" s="9"/>
      <c r="V406" s="9"/>
      <c r="W406" s="9"/>
      <c r="X406" s="9"/>
      <c r="Y406" s="9"/>
      <c r="Z406" s="9"/>
      <c r="AA406" s="9" t="s">
        <v>132</v>
      </c>
      <c r="AB406" s="9">
        <v>0</v>
      </c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</row>
    <row r="407" spans="1:54" outlineLevel="3" x14ac:dyDescent="0.2">
      <c r="A407" s="12"/>
      <c r="B407" s="13"/>
      <c r="C407" s="25" t="s">
        <v>464</v>
      </c>
      <c r="D407" s="15"/>
      <c r="E407" s="16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9"/>
      <c r="U407" s="9"/>
      <c r="V407" s="9"/>
      <c r="W407" s="9"/>
      <c r="X407" s="9"/>
      <c r="Y407" s="9"/>
      <c r="Z407" s="9"/>
      <c r="AA407" s="9" t="s">
        <v>132</v>
      </c>
      <c r="AB407" s="9">
        <v>0</v>
      </c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  <c r="AZ407" s="9"/>
      <c r="BA407" s="9"/>
      <c r="BB407" s="9"/>
    </row>
    <row r="408" spans="1:54" outlineLevel="3" x14ac:dyDescent="0.2">
      <c r="A408" s="12"/>
      <c r="B408" s="13"/>
      <c r="C408" s="25" t="s">
        <v>465</v>
      </c>
      <c r="D408" s="15"/>
      <c r="E408" s="16">
        <v>6</v>
      </c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9"/>
      <c r="U408" s="9"/>
      <c r="V408" s="9"/>
      <c r="W408" s="9"/>
      <c r="X408" s="9"/>
      <c r="Y408" s="9"/>
      <c r="Z408" s="9"/>
      <c r="AA408" s="9" t="s">
        <v>132</v>
      </c>
      <c r="AB408" s="9">
        <v>0</v>
      </c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  <c r="BB408" s="9"/>
    </row>
    <row r="409" spans="1:54" outlineLevel="3" x14ac:dyDescent="0.2">
      <c r="A409" s="12"/>
      <c r="B409" s="13"/>
      <c r="C409" s="25" t="s">
        <v>466</v>
      </c>
      <c r="D409" s="15"/>
      <c r="E409" s="16">
        <v>12</v>
      </c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9"/>
      <c r="U409" s="9"/>
      <c r="V409" s="9"/>
      <c r="W409" s="9"/>
      <c r="X409" s="9"/>
      <c r="Y409" s="9"/>
      <c r="Z409" s="9"/>
      <c r="AA409" s="9" t="s">
        <v>132</v>
      </c>
      <c r="AB409" s="9">
        <v>0</v>
      </c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</row>
    <row r="410" spans="1:54" outlineLevel="3" x14ac:dyDescent="0.2">
      <c r="A410" s="12"/>
      <c r="B410" s="13"/>
      <c r="C410" s="25" t="s">
        <v>467</v>
      </c>
      <c r="D410" s="15"/>
      <c r="E410" s="16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9"/>
      <c r="U410" s="9"/>
      <c r="V410" s="9"/>
      <c r="W410" s="9"/>
      <c r="X410" s="9"/>
      <c r="Y410" s="9"/>
      <c r="Z410" s="9"/>
      <c r="AA410" s="9" t="s">
        <v>132</v>
      </c>
      <c r="AB410" s="9">
        <v>0</v>
      </c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  <c r="BB410" s="9"/>
    </row>
    <row r="411" spans="1:54" outlineLevel="3" x14ac:dyDescent="0.2">
      <c r="A411" s="12"/>
      <c r="B411" s="13"/>
      <c r="C411" s="25" t="s">
        <v>468</v>
      </c>
      <c r="D411" s="15"/>
      <c r="E411" s="16">
        <v>4</v>
      </c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9"/>
      <c r="U411" s="9"/>
      <c r="V411" s="9"/>
      <c r="W411" s="9"/>
      <c r="X411" s="9"/>
      <c r="Y411" s="9"/>
      <c r="Z411" s="9"/>
      <c r="AA411" s="9" t="s">
        <v>132</v>
      </c>
      <c r="AB411" s="9">
        <v>0</v>
      </c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  <c r="BB411" s="9"/>
    </row>
    <row r="412" spans="1:54" outlineLevel="3" x14ac:dyDescent="0.2">
      <c r="A412" s="12"/>
      <c r="B412" s="13"/>
      <c r="C412" s="25" t="s">
        <v>469</v>
      </c>
      <c r="D412" s="15"/>
      <c r="E412" s="16">
        <v>24</v>
      </c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9"/>
      <c r="U412" s="9"/>
      <c r="V412" s="9"/>
      <c r="W412" s="9"/>
      <c r="X412" s="9"/>
      <c r="Y412" s="9"/>
      <c r="Z412" s="9"/>
      <c r="AA412" s="9" t="s">
        <v>132</v>
      </c>
      <c r="AB412" s="9">
        <v>0</v>
      </c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  <c r="AZ412" s="9"/>
      <c r="BA412" s="9"/>
      <c r="BB412" s="9"/>
    </row>
    <row r="413" spans="1:54" outlineLevel="3" x14ac:dyDescent="0.2">
      <c r="A413" s="12"/>
      <c r="B413" s="13"/>
      <c r="C413" s="25" t="s">
        <v>450</v>
      </c>
      <c r="D413" s="15"/>
      <c r="E413" s="16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9"/>
      <c r="U413" s="9"/>
      <c r="V413" s="9"/>
      <c r="W413" s="9"/>
      <c r="X413" s="9"/>
      <c r="Y413" s="9"/>
      <c r="Z413" s="9"/>
      <c r="AA413" s="9" t="s">
        <v>132</v>
      </c>
      <c r="AB413" s="9">
        <v>0</v>
      </c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</row>
    <row r="414" spans="1:54" outlineLevel="3" x14ac:dyDescent="0.2">
      <c r="A414" s="12"/>
      <c r="B414" s="13"/>
      <c r="C414" s="25" t="s">
        <v>470</v>
      </c>
      <c r="D414" s="15"/>
      <c r="E414" s="16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9"/>
      <c r="U414" s="9"/>
      <c r="V414" s="9"/>
      <c r="W414" s="9"/>
      <c r="X414" s="9"/>
      <c r="Y414" s="9"/>
      <c r="Z414" s="9"/>
      <c r="AA414" s="9" t="s">
        <v>132</v>
      </c>
      <c r="AB414" s="9">
        <v>0</v>
      </c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</row>
    <row r="415" spans="1:54" outlineLevel="3" x14ac:dyDescent="0.2">
      <c r="A415" s="12"/>
      <c r="B415" s="13"/>
      <c r="C415" s="25" t="s">
        <v>471</v>
      </c>
      <c r="D415" s="15"/>
      <c r="E415" s="16">
        <v>32</v>
      </c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9"/>
      <c r="U415" s="9"/>
      <c r="V415" s="9"/>
      <c r="W415" s="9"/>
      <c r="X415" s="9"/>
      <c r="Y415" s="9"/>
      <c r="Z415" s="9"/>
      <c r="AA415" s="9" t="s">
        <v>132</v>
      </c>
      <c r="AB415" s="9">
        <v>0</v>
      </c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  <c r="AZ415" s="9"/>
      <c r="BA415" s="9"/>
      <c r="BB415" s="9"/>
    </row>
    <row r="416" spans="1:54" outlineLevel="3" x14ac:dyDescent="0.2">
      <c r="A416" s="12"/>
      <c r="B416" s="13"/>
      <c r="C416" s="25" t="s">
        <v>464</v>
      </c>
      <c r="D416" s="15"/>
      <c r="E416" s="16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9"/>
      <c r="U416" s="9"/>
      <c r="V416" s="9"/>
      <c r="W416" s="9"/>
      <c r="X416" s="9"/>
      <c r="Y416" s="9"/>
      <c r="Z416" s="9"/>
      <c r="AA416" s="9" t="s">
        <v>132</v>
      </c>
      <c r="AB416" s="9">
        <v>0</v>
      </c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  <c r="AZ416" s="9"/>
      <c r="BA416" s="9"/>
      <c r="BB416" s="9"/>
    </row>
    <row r="417" spans="1:54" outlineLevel="3" x14ac:dyDescent="0.2">
      <c r="A417" s="12"/>
      <c r="B417" s="13"/>
      <c r="C417" s="25" t="s">
        <v>468</v>
      </c>
      <c r="D417" s="15"/>
      <c r="E417" s="16">
        <v>4</v>
      </c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9"/>
      <c r="U417" s="9"/>
      <c r="V417" s="9"/>
      <c r="W417" s="9"/>
      <c r="X417" s="9"/>
      <c r="Y417" s="9"/>
      <c r="Z417" s="9"/>
      <c r="AA417" s="9" t="s">
        <v>132</v>
      </c>
      <c r="AB417" s="9">
        <v>0</v>
      </c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</row>
    <row r="418" spans="1:54" outlineLevel="3" x14ac:dyDescent="0.2">
      <c r="A418" s="12"/>
      <c r="B418" s="13"/>
      <c r="C418" s="25" t="s">
        <v>472</v>
      </c>
      <c r="D418" s="15"/>
      <c r="E418" s="16">
        <v>12</v>
      </c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9"/>
      <c r="U418" s="9"/>
      <c r="V418" s="9"/>
      <c r="W418" s="9"/>
      <c r="X418" s="9"/>
      <c r="Y418" s="9"/>
      <c r="Z418" s="9"/>
      <c r="AA418" s="9" t="s">
        <v>132</v>
      </c>
      <c r="AB418" s="9">
        <v>0</v>
      </c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  <c r="AZ418" s="9"/>
      <c r="BA418" s="9"/>
      <c r="BB418" s="9"/>
    </row>
    <row r="419" spans="1:54" outlineLevel="3" x14ac:dyDescent="0.2">
      <c r="A419" s="12"/>
      <c r="B419" s="13"/>
      <c r="C419" s="25" t="s">
        <v>467</v>
      </c>
      <c r="D419" s="15"/>
      <c r="E419" s="16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9"/>
      <c r="U419" s="9"/>
      <c r="V419" s="9"/>
      <c r="W419" s="9"/>
      <c r="X419" s="9"/>
      <c r="Y419" s="9"/>
      <c r="Z419" s="9"/>
      <c r="AA419" s="9" t="s">
        <v>132</v>
      </c>
      <c r="AB419" s="9">
        <v>0</v>
      </c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</row>
    <row r="420" spans="1:54" outlineLevel="3" x14ac:dyDescent="0.2">
      <c r="A420" s="12"/>
      <c r="B420" s="13"/>
      <c r="C420" s="25" t="s">
        <v>468</v>
      </c>
      <c r="D420" s="15"/>
      <c r="E420" s="16">
        <v>4</v>
      </c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9"/>
      <c r="U420" s="9"/>
      <c r="V420" s="9"/>
      <c r="W420" s="9"/>
      <c r="X420" s="9"/>
      <c r="Y420" s="9"/>
      <c r="Z420" s="9"/>
      <c r="AA420" s="9" t="s">
        <v>132</v>
      </c>
      <c r="AB420" s="9">
        <v>0</v>
      </c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  <c r="AZ420" s="9"/>
      <c r="BA420" s="9"/>
      <c r="BB420" s="9"/>
    </row>
    <row r="421" spans="1:54" outlineLevel="3" x14ac:dyDescent="0.2">
      <c r="A421" s="12"/>
      <c r="B421" s="13"/>
      <c r="C421" s="25" t="s">
        <v>469</v>
      </c>
      <c r="D421" s="15"/>
      <c r="E421" s="16">
        <v>24</v>
      </c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9"/>
      <c r="U421" s="9"/>
      <c r="V421" s="9"/>
      <c r="W421" s="9"/>
      <c r="X421" s="9"/>
      <c r="Y421" s="9"/>
      <c r="Z421" s="9"/>
      <c r="AA421" s="9" t="s">
        <v>132</v>
      </c>
      <c r="AB421" s="9">
        <v>0</v>
      </c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</row>
    <row r="422" spans="1:54" ht="22.5" outlineLevel="1" x14ac:dyDescent="0.2">
      <c r="A422" s="18">
        <v>52</v>
      </c>
      <c r="B422" s="19" t="s">
        <v>473</v>
      </c>
      <c r="C422" s="24" t="s">
        <v>474</v>
      </c>
      <c r="D422" s="20" t="s">
        <v>202</v>
      </c>
      <c r="E422" s="21">
        <v>6</v>
      </c>
      <c r="F422" s="189"/>
      <c r="G422" s="22">
        <f>E422*F422</f>
        <v>0</v>
      </c>
      <c r="H422" s="22">
        <v>0</v>
      </c>
      <c r="I422" s="22">
        <v>0</v>
      </c>
      <c r="J422" s="22">
        <v>28.9</v>
      </c>
      <c r="K422" s="22">
        <v>173.39999999999998</v>
      </c>
      <c r="L422" s="22">
        <v>21</v>
      </c>
      <c r="M422" s="22">
        <v>209.81399999999999</v>
      </c>
      <c r="N422" s="22"/>
      <c r="O422" s="14">
        <v>0.05</v>
      </c>
      <c r="P422" s="14">
        <v>0.30000000000000004</v>
      </c>
      <c r="Q422" s="14"/>
      <c r="R422" s="14" t="s">
        <v>128</v>
      </c>
      <c r="S422" s="14" t="s">
        <v>129</v>
      </c>
      <c r="T422" s="9"/>
      <c r="U422" s="9"/>
      <c r="V422" s="9"/>
      <c r="W422" s="9"/>
      <c r="X422" s="9"/>
      <c r="Y422" s="9"/>
      <c r="Z422" s="9"/>
      <c r="AA422" s="9" t="s">
        <v>130</v>
      </c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  <c r="AZ422" s="9"/>
      <c r="BA422" s="9"/>
      <c r="BB422" s="9"/>
    </row>
    <row r="423" spans="1:54" outlineLevel="2" x14ac:dyDescent="0.2">
      <c r="A423" s="12"/>
      <c r="B423" s="13"/>
      <c r="C423" s="25" t="s">
        <v>475</v>
      </c>
      <c r="D423" s="15"/>
      <c r="E423" s="16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9"/>
      <c r="U423" s="9"/>
      <c r="V423" s="9"/>
      <c r="W423" s="9"/>
      <c r="X423" s="9"/>
      <c r="Y423" s="9"/>
      <c r="Z423" s="9"/>
      <c r="AA423" s="9" t="s">
        <v>132</v>
      </c>
      <c r="AB423" s="9">
        <v>0</v>
      </c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  <c r="AZ423" s="9"/>
      <c r="BA423" s="9"/>
      <c r="BB423" s="9"/>
    </row>
    <row r="424" spans="1:54" outlineLevel="3" x14ac:dyDescent="0.2">
      <c r="A424" s="12"/>
      <c r="B424" s="13"/>
      <c r="C424" s="25" t="s">
        <v>470</v>
      </c>
      <c r="D424" s="15"/>
      <c r="E424" s="16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9"/>
      <c r="U424" s="9"/>
      <c r="V424" s="9"/>
      <c r="W424" s="9"/>
      <c r="X424" s="9"/>
      <c r="Y424" s="9"/>
      <c r="Z424" s="9"/>
      <c r="AA424" s="9" t="s">
        <v>132</v>
      </c>
      <c r="AB424" s="9">
        <v>0</v>
      </c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</row>
    <row r="425" spans="1:54" outlineLevel="3" x14ac:dyDescent="0.2">
      <c r="A425" s="12"/>
      <c r="B425" s="13"/>
      <c r="C425" s="25" t="s">
        <v>476</v>
      </c>
      <c r="D425" s="15"/>
      <c r="E425" s="16">
        <v>1</v>
      </c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9"/>
      <c r="U425" s="9"/>
      <c r="V425" s="9"/>
      <c r="W425" s="9"/>
      <c r="X425" s="9"/>
      <c r="Y425" s="9"/>
      <c r="Z425" s="9"/>
      <c r="AA425" s="9" t="s">
        <v>132</v>
      </c>
      <c r="AB425" s="9">
        <v>0</v>
      </c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  <c r="AZ425" s="9"/>
      <c r="BA425" s="9"/>
      <c r="BB425" s="9"/>
    </row>
    <row r="426" spans="1:54" outlineLevel="3" x14ac:dyDescent="0.2">
      <c r="A426" s="12"/>
      <c r="B426" s="13"/>
      <c r="C426" s="25" t="s">
        <v>464</v>
      </c>
      <c r="D426" s="15"/>
      <c r="E426" s="16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9"/>
      <c r="U426" s="9"/>
      <c r="V426" s="9"/>
      <c r="W426" s="9"/>
      <c r="X426" s="9"/>
      <c r="Y426" s="9"/>
      <c r="Z426" s="9"/>
      <c r="AA426" s="9" t="s">
        <v>132</v>
      </c>
      <c r="AB426" s="9">
        <v>0</v>
      </c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  <c r="AZ426" s="9"/>
      <c r="BA426" s="9"/>
      <c r="BB426" s="9"/>
    </row>
    <row r="427" spans="1:54" outlineLevel="3" x14ac:dyDescent="0.2">
      <c r="A427" s="12"/>
      <c r="B427" s="13"/>
      <c r="C427" s="25" t="s">
        <v>477</v>
      </c>
      <c r="D427" s="15"/>
      <c r="E427" s="16">
        <v>3</v>
      </c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9"/>
      <c r="U427" s="9"/>
      <c r="V427" s="9"/>
      <c r="W427" s="9"/>
      <c r="X427" s="9"/>
      <c r="Y427" s="9"/>
      <c r="Z427" s="9"/>
      <c r="AA427" s="9" t="s">
        <v>132</v>
      </c>
      <c r="AB427" s="9">
        <v>0</v>
      </c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</row>
    <row r="428" spans="1:54" outlineLevel="3" x14ac:dyDescent="0.2">
      <c r="A428" s="12"/>
      <c r="B428" s="13"/>
      <c r="C428" s="25" t="s">
        <v>467</v>
      </c>
      <c r="D428" s="15"/>
      <c r="E428" s="16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9"/>
      <c r="U428" s="9"/>
      <c r="V428" s="9"/>
      <c r="W428" s="9"/>
      <c r="X428" s="9"/>
      <c r="Y428" s="9"/>
      <c r="Z428" s="9"/>
      <c r="AA428" s="9" t="s">
        <v>132</v>
      </c>
      <c r="AB428" s="9">
        <v>0</v>
      </c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  <c r="AZ428" s="9"/>
      <c r="BA428" s="9"/>
      <c r="BB428" s="9"/>
    </row>
    <row r="429" spans="1:54" outlineLevel="3" x14ac:dyDescent="0.2">
      <c r="A429" s="12"/>
      <c r="B429" s="13"/>
      <c r="C429" s="25" t="s">
        <v>478</v>
      </c>
      <c r="D429" s="15"/>
      <c r="E429" s="16">
        <v>2</v>
      </c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9"/>
      <c r="U429" s="9"/>
      <c r="V429" s="9"/>
      <c r="W429" s="9"/>
      <c r="X429" s="9"/>
      <c r="Y429" s="9"/>
      <c r="Z429" s="9"/>
      <c r="AA429" s="9" t="s">
        <v>132</v>
      </c>
      <c r="AB429" s="9">
        <v>0</v>
      </c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</row>
    <row r="430" spans="1:54" outlineLevel="1" x14ac:dyDescent="0.2">
      <c r="A430" s="18">
        <v>53</v>
      </c>
      <c r="B430" s="19" t="s">
        <v>479</v>
      </c>
      <c r="C430" s="24" t="s">
        <v>480</v>
      </c>
      <c r="D430" s="20" t="s">
        <v>160</v>
      </c>
      <c r="E430" s="21">
        <v>225.18</v>
      </c>
      <c r="F430" s="189"/>
      <c r="G430" s="22">
        <f>E430*F430</f>
        <v>0</v>
      </c>
      <c r="H430" s="22">
        <v>24</v>
      </c>
      <c r="I430" s="22">
        <v>5404.32</v>
      </c>
      <c r="J430" s="22">
        <v>254</v>
      </c>
      <c r="K430" s="22">
        <v>57195.72</v>
      </c>
      <c r="L430" s="22">
        <v>21</v>
      </c>
      <c r="M430" s="22">
        <v>75746.0484</v>
      </c>
      <c r="N430" s="22"/>
      <c r="O430" s="14">
        <v>0.39600000000000002</v>
      </c>
      <c r="P430" s="14">
        <v>89.17128000000001</v>
      </c>
      <c r="Q430" s="14"/>
      <c r="R430" s="14" t="s">
        <v>128</v>
      </c>
      <c r="S430" s="14" t="s">
        <v>129</v>
      </c>
      <c r="T430" s="9"/>
      <c r="U430" s="9"/>
      <c r="V430" s="9"/>
      <c r="W430" s="9"/>
      <c r="X430" s="9"/>
      <c r="Y430" s="9"/>
      <c r="Z430" s="9"/>
      <c r="AA430" s="9" t="s">
        <v>130</v>
      </c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</row>
    <row r="431" spans="1:54" outlineLevel="2" x14ac:dyDescent="0.2">
      <c r="A431" s="12"/>
      <c r="B431" s="13"/>
      <c r="C431" s="25" t="s">
        <v>461</v>
      </c>
      <c r="D431" s="15"/>
      <c r="E431" s="16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9"/>
      <c r="U431" s="9"/>
      <c r="V431" s="9"/>
      <c r="W431" s="9"/>
      <c r="X431" s="9"/>
      <c r="Y431" s="9"/>
      <c r="Z431" s="9"/>
      <c r="AA431" s="9" t="s">
        <v>132</v>
      </c>
      <c r="AB431" s="9">
        <v>0</v>
      </c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/>
      <c r="BB431" s="9"/>
    </row>
    <row r="432" spans="1:54" outlineLevel="3" x14ac:dyDescent="0.2">
      <c r="A432" s="12"/>
      <c r="B432" s="13"/>
      <c r="C432" s="25" t="s">
        <v>462</v>
      </c>
      <c r="D432" s="15"/>
      <c r="E432" s="16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9"/>
      <c r="U432" s="9"/>
      <c r="V432" s="9"/>
      <c r="W432" s="9"/>
      <c r="X432" s="9"/>
      <c r="Y432" s="9"/>
      <c r="Z432" s="9"/>
      <c r="AA432" s="9" t="s">
        <v>132</v>
      </c>
      <c r="AB432" s="9">
        <v>0</v>
      </c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</row>
    <row r="433" spans="1:54" outlineLevel="3" x14ac:dyDescent="0.2">
      <c r="A433" s="12"/>
      <c r="B433" s="13"/>
      <c r="C433" s="25" t="s">
        <v>481</v>
      </c>
      <c r="D433" s="15"/>
      <c r="E433" s="16">
        <v>56.16</v>
      </c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9"/>
      <c r="U433" s="9"/>
      <c r="V433" s="9"/>
      <c r="W433" s="9"/>
      <c r="X433" s="9"/>
      <c r="Y433" s="9"/>
      <c r="Z433" s="9"/>
      <c r="AA433" s="9" t="s">
        <v>132</v>
      </c>
      <c r="AB433" s="9">
        <v>0</v>
      </c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  <c r="AZ433" s="9"/>
      <c r="BA433" s="9"/>
      <c r="BB433" s="9"/>
    </row>
    <row r="434" spans="1:54" outlineLevel="3" x14ac:dyDescent="0.2">
      <c r="A434" s="12"/>
      <c r="B434" s="13"/>
      <c r="C434" s="25" t="s">
        <v>482</v>
      </c>
      <c r="D434" s="15"/>
      <c r="E434" s="16">
        <v>3.24</v>
      </c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9"/>
      <c r="U434" s="9"/>
      <c r="V434" s="9"/>
      <c r="W434" s="9"/>
      <c r="X434" s="9"/>
      <c r="Y434" s="9"/>
      <c r="Z434" s="9"/>
      <c r="AA434" s="9" t="s">
        <v>132</v>
      </c>
      <c r="AB434" s="9">
        <v>0</v>
      </c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</row>
    <row r="435" spans="1:54" outlineLevel="3" x14ac:dyDescent="0.2">
      <c r="A435" s="12"/>
      <c r="B435" s="13"/>
      <c r="C435" s="25" t="s">
        <v>464</v>
      </c>
      <c r="D435" s="15"/>
      <c r="E435" s="16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9"/>
      <c r="U435" s="9"/>
      <c r="V435" s="9"/>
      <c r="W435" s="9"/>
      <c r="X435" s="9"/>
      <c r="Y435" s="9"/>
      <c r="Z435" s="9"/>
      <c r="AA435" s="9" t="s">
        <v>132</v>
      </c>
      <c r="AB435" s="9">
        <v>0</v>
      </c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</row>
    <row r="436" spans="1:54" outlineLevel="3" x14ac:dyDescent="0.2">
      <c r="A436" s="12"/>
      <c r="B436" s="13"/>
      <c r="C436" s="25" t="s">
        <v>483</v>
      </c>
      <c r="D436" s="15"/>
      <c r="E436" s="16">
        <v>8.64</v>
      </c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9"/>
      <c r="U436" s="9"/>
      <c r="V436" s="9"/>
      <c r="W436" s="9"/>
      <c r="X436" s="9"/>
      <c r="Y436" s="9"/>
      <c r="Z436" s="9"/>
      <c r="AA436" s="9" t="s">
        <v>132</v>
      </c>
      <c r="AB436" s="9">
        <v>0</v>
      </c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  <c r="AZ436" s="9"/>
      <c r="BA436" s="9"/>
      <c r="BB436" s="9"/>
    </row>
    <row r="437" spans="1:54" outlineLevel="3" x14ac:dyDescent="0.2">
      <c r="A437" s="12"/>
      <c r="B437" s="13"/>
      <c r="C437" s="25" t="s">
        <v>484</v>
      </c>
      <c r="D437" s="15"/>
      <c r="E437" s="16">
        <v>3.78</v>
      </c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9"/>
      <c r="U437" s="9"/>
      <c r="V437" s="9"/>
      <c r="W437" s="9"/>
      <c r="X437" s="9"/>
      <c r="Y437" s="9"/>
      <c r="Z437" s="9"/>
      <c r="AA437" s="9" t="s">
        <v>132</v>
      </c>
      <c r="AB437" s="9">
        <v>0</v>
      </c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  <c r="AZ437" s="9"/>
      <c r="BA437" s="9"/>
      <c r="BB437" s="9"/>
    </row>
    <row r="438" spans="1:54" outlineLevel="3" x14ac:dyDescent="0.2">
      <c r="A438" s="12"/>
      <c r="B438" s="13"/>
      <c r="C438" s="25" t="s">
        <v>485</v>
      </c>
      <c r="D438" s="15"/>
      <c r="E438" s="16">
        <v>8.64</v>
      </c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9"/>
      <c r="U438" s="9"/>
      <c r="V438" s="9"/>
      <c r="W438" s="9"/>
      <c r="X438" s="9"/>
      <c r="Y438" s="9"/>
      <c r="Z438" s="9"/>
      <c r="AA438" s="9" t="s">
        <v>132</v>
      </c>
      <c r="AB438" s="9">
        <v>0</v>
      </c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</row>
    <row r="439" spans="1:54" outlineLevel="3" x14ac:dyDescent="0.2">
      <c r="A439" s="12"/>
      <c r="B439" s="13"/>
      <c r="C439" s="25" t="s">
        <v>467</v>
      </c>
      <c r="D439" s="15"/>
      <c r="E439" s="16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9"/>
      <c r="U439" s="9"/>
      <c r="V439" s="9"/>
      <c r="W439" s="9"/>
      <c r="X439" s="9"/>
      <c r="Y439" s="9"/>
      <c r="Z439" s="9"/>
      <c r="AA439" s="9" t="s">
        <v>132</v>
      </c>
      <c r="AB439" s="9">
        <v>0</v>
      </c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</row>
    <row r="440" spans="1:54" outlineLevel="3" x14ac:dyDescent="0.2">
      <c r="A440" s="12"/>
      <c r="B440" s="13"/>
      <c r="C440" s="25" t="s">
        <v>483</v>
      </c>
      <c r="D440" s="15"/>
      <c r="E440" s="16">
        <v>8.64</v>
      </c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9"/>
      <c r="U440" s="9"/>
      <c r="V440" s="9"/>
      <c r="W440" s="9"/>
      <c r="X440" s="9"/>
      <c r="Y440" s="9"/>
      <c r="Z440" s="9"/>
      <c r="AA440" s="9" t="s">
        <v>132</v>
      </c>
      <c r="AB440" s="9">
        <v>0</v>
      </c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</row>
    <row r="441" spans="1:54" outlineLevel="3" x14ac:dyDescent="0.2">
      <c r="A441" s="12"/>
      <c r="B441" s="13"/>
      <c r="C441" s="25" t="s">
        <v>486</v>
      </c>
      <c r="D441" s="15"/>
      <c r="E441" s="16">
        <v>17.28</v>
      </c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9"/>
      <c r="U441" s="9"/>
      <c r="V441" s="9"/>
      <c r="W441" s="9"/>
      <c r="X441" s="9"/>
      <c r="Y441" s="9"/>
      <c r="Z441" s="9"/>
      <c r="AA441" s="9" t="s">
        <v>132</v>
      </c>
      <c r="AB441" s="9">
        <v>0</v>
      </c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</row>
    <row r="442" spans="1:54" outlineLevel="3" x14ac:dyDescent="0.2">
      <c r="A442" s="12"/>
      <c r="B442" s="13"/>
      <c r="C442" s="25" t="s">
        <v>450</v>
      </c>
      <c r="D442" s="15"/>
      <c r="E442" s="16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9"/>
      <c r="U442" s="9"/>
      <c r="V442" s="9"/>
      <c r="W442" s="9"/>
      <c r="X442" s="9"/>
      <c r="Y442" s="9"/>
      <c r="Z442" s="9"/>
      <c r="AA442" s="9" t="s">
        <v>132</v>
      </c>
      <c r="AB442" s="9">
        <v>0</v>
      </c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</row>
    <row r="443" spans="1:54" outlineLevel="3" x14ac:dyDescent="0.2">
      <c r="A443" s="12"/>
      <c r="B443" s="13"/>
      <c r="C443" s="25" t="s">
        <v>470</v>
      </c>
      <c r="D443" s="15"/>
      <c r="E443" s="16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9"/>
      <c r="U443" s="9"/>
      <c r="V443" s="9"/>
      <c r="W443" s="9"/>
      <c r="X443" s="9"/>
      <c r="Y443" s="9"/>
      <c r="Z443" s="9"/>
      <c r="AA443" s="9" t="s">
        <v>132</v>
      </c>
      <c r="AB443" s="9">
        <v>0</v>
      </c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</row>
    <row r="444" spans="1:54" outlineLevel="3" x14ac:dyDescent="0.2">
      <c r="A444" s="12"/>
      <c r="B444" s="13"/>
      <c r="C444" s="25" t="s">
        <v>487</v>
      </c>
      <c r="D444" s="15"/>
      <c r="E444" s="16">
        <v>64.8</v>
      </c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9"/>
      <c r="U444" s="9"/>
      <c r="V444" s="9"/>
      <c r="W444" s="9"/>
      <c r="X444" s="9"/>
      <c r="Y444" s="9"/>
      <c r="Z444" s="9"/>
      <c r="AA444" s="9" t="s">
        <v>132</v>
      </c>
      <c r="AB444" s="9">
        <v>0</v>
      </c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</row>
    <row r="445" spans="1:54" outlineLevel="3" x14ac:dyDescent="0.2">
      <c r="A445" s="12"/>
      <c r="B445" s="13"/>
      <c r="C445" s="25" t="s">
        <v>482</v>
      </c>
      <c r="D445" s="15"/>
      <c r="E445" s="16">
        <v>3.24</v>
      </c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9"/>
      <c r="U445" s="9"/>
      <c r="V445" s="9"/>
      <c r="W445" s="9"/>
      <c r="X445" s="9"/>
      <c r="Y445" s="9"/>
      <c r="Z445" s="9"/>
      <c r="AA445" s="9" t="s">
        <v>132</v>
      </c>
      <c r="AB445" s="9">
        <v>0</v>
      </c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</row>
    <row r="446" spans="1:54" outlineLevel="3" x14ac:dyDescent="0.2">
      <c r="A446" s="12"/>
      <c r="B446" s="13"/>
      <c r="C446" s="25" t="s">
        <v>464</v>
      </c>
      <c r="D446" s="15"/>
      <c r="E446" s="16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9"/>
      <c r="U446" s="9"/>
      <c r="V446" s="9"/>
      <c r="W446" s="9"/>
      <c r="X446" s="9"/>
      <c r="Y446" s="9"/>
      <c r="Z446" s="9"/>
      <c r="AA446" s="9" t="s">
        <v>132</v>
      </c>
      <c r="AB446" s="9">
        <v>0</v>
      </c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</row>
    <row r="447" spans="1:54" outlineLevel="3" x14ac:dyDescent="0.2">
      <c r="A447" s="12"/>
      <c r="B447" s="13"/>
      <c r="C447" s="25" t="s">
        <v>483</v>
      </c>
      <c r="D447" s="15"/>
      <c r="E447" s="16">
        <v>8.64</v>
      </c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9"/>
      <c r="U447" s="9"/>
      <c r="V447" s="9"/>
      <c r="W447" s="9"/>
      <c r="X447" s="9"/>
      <c r="Y447" s="9"/>
      <c r="Z447" s="9"/>
      <c r="AA447" s="9" t="s">
        <v>132</v>
      </c>
      <c r="AB447" s="9">
        <v>0</v>
      </c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</row>
    <row r="448" spans="1:54" outlineLevel="3" x14ac:dyDescent="0.2">
      <c r="A448" s="12"/>
      <c r="B448" s="13"/>
      <c r="C448" s="25" t="s">
        <v>486</v>
      </c>
      <c r="D448" s="15"/>
      <c r="E448" s="16">
        <v>17.28</v>
      </c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9"/>
      <c r="U448" s="9"/>
      <c r="V448" s="9"/>
      <c r="W448" s="9"/>
      <c r="X448" s="9"/>
      <c r="Y448" s="9"/>
      <c r="Z448" s="9"/>
      <c r="AA448" s="9" t="s">
        <v>132</v>
      </c>
      <c r="AB448" s="9">
        <v>0</v>
      </c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</row>
    <row r="449" spans="1:54" outlineLevel="3" x14ac:dyDescent="0.2">
      <c r="A449" s="12"/>
      <c r="B449" s="13"/>
      <c r="C449" s="25" t="s">
        <v>467</v>
      </c>
      <c r="D449" s="15"/>
      <c r="E449" s="16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9"/>
      <c r="U449" s="9"/>
      <c r="V449" s="9"/>
      <c r="W449" s="9"/>
      <c r="X449" s="9"/>
      <c r="Y449" s="9"/>
      <c r="Z449" s="9"/>
      <c r="AA449" s="9" t="s">
        <v>132</v>
      </c>
      <c r="AB449" s="9">
        <v>0</v>
      </c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</row>
    <row r="450" spans="1:54" outlineLevel="3" x14ac:dyDescent="0.2">
      <c r="A450" s="12"/>
      <c r="B450" s="13"/>
      <c r="C450" s="25" t="s">
        <v>488</v>
      </c>
      <c r="D450" s="15"/>
      <c r="E450" s="16">
        <v>4.32</v>
      </c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9"/>
      <c r="U450" s="9"/>
      <c r="V450" s="9"/>
      <c r="W450" s="9"/>
      <c r="X450" s="9"/>
      <c r="Y450" s="9"/>
      <c r="Z450" s="9"/>
      <c r="AA450" s="9" t="s">
        <v>132</v>
      </c>
      <c r="AB450" s="9">
        <v>0</v>
      </c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</row>
    <row r="451" spans="1:54" outlineLevel="3" x14ac:dyDescent="0.2">
      <c r="A451" s="12"/>
      <c r="B451" s="13"/>
      <c r="C451" s="25" t="s">
        <v>482</v>
      </c>
      <c r="D451" s="15"/>
      <c r="E451" s="16">
        <v>3.24</v>
      </c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9"/>
      <c r="U451" s="9"/>
      <c r="V451" s="9"/>
      <c r="W451" s="9"/>
      <c r="X451" s="9"/>
      <c r="Y451" s="9"/>
      <c r="Z451" s="9"/>
      <c r="AA451" s="9" t="s">
        <v>132</v>
      </c>
      <c r="AB451" s="9">
        <v>0</v>
      </c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</row>
    <row r="452" spans="1:54" outlineLevel="3" x14ac:dyDescent="0.2">
      <c r="A452" s="12"/>
      <c r="B452" s="13"/>
      <c r="C452" s="25" t="s">
        <v>486</v>
      </c>
      <c r="D452" s="15"/>
      <c r="E452" s="16">
        <v>17.28</v>
      </c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9"/>
      <c r="U452" s="9"/>
      <c r="V452" s="9"/>
      <c r="W452" s="9"/>
      <c r="X452" s="9"/>
      <c r="Y452" s="9"/>
      <c r="Z452" s="9"/>
      <c r="AA452" s="9" t="s">
        <v>132</v>
      </c>
      <c r="AB452" s="9">
        <v>0</v>
      </c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</row>
    <row r="453" spans="1:54" outlineLevel="1" x14ac:dyDescent="0.2">
      <c r="A453" s="18">
        <v>54</v>
      </c>
      <c r="B453" s="19" t="s">
        <v>489</v>
      </c>
      <c r="C453" s="24" t="s">
        <v>490</v>
      </c>
      <c r="D453" s="20" t="s">
        <v>160</v>
      </c>
      <c r="E453" s="21">
        <v>8.2850000000000001</v>
      </c>
      <c r="F453" s="189"/>
      <c r="G453" s="22">
        <f>E453*F453</f>
        <v>0</v>
      </c>
      <c r="H453" s="22">
        <v>29.21</v>
      </c>
      <c r="I453" s="22">
        <v>242.00485</v>
      </c>
      <c r="J453" s="22">
        <v>457.29</v>
      </c>
      <c r="K453" s="22">
        <v>3788.6476500000003</v>
      </c>
      <c r="L453" s="22">
        <v>21</v>
      </c>
      <c r="M453" s="22">
        <v>4877.0865000000003</v>
      </c>
      <c r="N453" s="22"/>
      <c r="O453" s="14">
        <v>0.71799999999999997</v>
      </c>
      <c r="P453" s="14">
        <v>5.9486299999999996</v>
      </c>
      <c r="Q453" s="14"/>
      <c r="R453" s="14" t="s">
        <v>128</v>
      </c>
      <c r="S453" s="14" t="s">
        <v>129</v>
      </c>
      <c r="T453" s="9"/>
      <c r="U453" s="9"/>
      <c r="V453" s="9"/>
      <c r="W453" s="9"/>
      <c r="X453" s="9"/>
      <c r="Y453" s="9"/>
      <c r="Z453" s="9"/>
      <c r="AA453" s="9" t="s">
        <v>130</v>
      </c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  <c r="AZ453" s="9"/>
      <c r="BA453" s="9"/>
      <c r="BB453" s="9"/>
    </row>
    <row r="454" spans="1:54" outlineLevel="2" x14ac:dyDescent="0.2">
      <c r="A454" s="12"/>
      <c r="B454" s="13"/>
      <c r="C454" s="25" t="s">
        <v>475</v>
      </c>
      <c r="D454" s="15"/>
      <c r="E454" s="16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9"/>
      <c r="U454" s="9"/>
      <c r="V454" s="9"/>
      <c r="W454" s="9"/>
      <c r="X454" s="9"/>
      <c r="Y454" s="9"/>
      <c r="Z454" s="9"/>
      <c r="AA454" s="9" t="s">
        <v>132</v>
      </c>
      <c r="AB454" s="9">
        <v>0</v>
      </c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  <c r="AZ454" s="9"/>
      <c r="BA454" s="9"/>
      <c r="BB454" s="9"/>
    </row>
    <row r="455" spans="1:54" outlineLevel="3" x14ac:dyDescent="0.2">
      <c r="A455" s="12"/>
      <c r="B455" s="13"/>
      <c r="C455" s="25" t="s">
        <v>464</v>
      </c>
      <c r="D455" s="15"/>
      <c r="E455" s="16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9"/>
      <c r="U455" s="9"/>
      <c r="V455" s="9"/>
      <c r="W455" s="9"/>
      <c r="X455" s="9"/>
      <c r="Y455" s="9"/>
      <c r="Z455" s="9"/>
      <c r="AA455" s="9" t="s">
        <v>132</v>
      </c>
      <c r="AB455" s="9">
        <v>0</v>
      </c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  <c r="AZ455" s="9"/>
      <c r="BA455" s="9"/>
      <c r="BB455" s="9"/>
    </row>
    <row r="456" spans="1:54" outlineLevel="3" x14ac:dyDescent="0.2">
      <c r="A456" s="12"/>
      <c r="B456" s="13"/>
      <c r="C456" s="25" t="s">
        <v>491</v>
      </c>
      <c r="D456" s="15"/>
      <c r="E456" s="16">
        <v>4.75</v>
      </c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9"/>
      <c r="U456" s="9"/>
      <c r="V456" s="9"/>
      <c r="W456" s="9"/>
      <c r="X456" s="9"/>
      <c r="Y456" s="9"/>
      <c r="Z456" s="9"/>
      <c r="AA456" s="9" t="s">
        <v>132</v>
      </c>
      <c r="AB456" s="9">
        <v>0</v>
      </c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</row>
    <row r="457" spans="1:54" outlineLevel="3" x14ac:dyDescent="0.2">
      <c r="A457" s="12"/>
      <c r="B457" s="13"/>
      <c r="C457" s="25" t="s">
        <v>467</v>
      </c>
      <c r="D457" s="15"/>
      <c r="E457" s="16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9"/>
      <c r="U457" s="9"/>
      <c r="V457" s="9"/>
      <c r="W457" s="9"/>
      <c r="X457" s="9"/>
      <c r="Y457" s="9"/>
      <c r="Z457" s="9"/>
      <c r="AA457" s="9" t="s">
        <v>132</v>
      </c>
      <c r="AB457" s="9">
        <v>0</v>
      </c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  <c r="AZ457" s="9"/>
      <c r="BA457" s="9"/>
      <c r="BB457" s="9"/>
    </row>
    <row r="458" spans="1:54" outlineLevel="3" x14ac:dyDescent="0.2">
      <c r="A458" s="12"/>
      <c r="B458" s="13"/>
      <c r="C458" s="25" t="s">
        <v>492</v>
      </c>
      <c r="D458" s="15"/>
      <c r="E458" s="16">
        <v>3.5350000000000001</v>
      </c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9"/>
      <c r="U458" s="9"/>
      <c r="V458" s="9"/>
      <c r="W458" s="9"/>
      <c r="X458" s="9"/>
      <c r="Y458" s="9"/>
      <c r="Z458" s="9"/>
      <c r="AA458" s="9" t="s">
        <v>132</v>
      </c>
      <c r="AB458" s="9">
        <v>0</v>
      </c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</row>
    <row r="459" spans="1:54" outlineLevel="1" x14ac:dyDescent="0.2">
      <c r="A459" s="18">
        <v>55</v>
      </c>
      <c r="B459" s="19" t="s">
        <v>493</v>
      </c>
      <c r="C459" s="24" t="s">
        <v>494</v>
      </c>
      <c r="D459" s="20" t="s">
        <v>211</v>
      </c>
      <c r="E459" s="21">
        <v>120</v>
      </c>
      <c r="F459" s="189"/>
      <c r="G459" s="22">
        <f>E459*F459</f>
        <v>0</v>
      </c>
      <c r="H459" s="22">
        <v>0</v>
      </c>
      <c r="I459" s="22">
        <v>0</v>
      </c>
      <c r="J459" s="22">
        <v>57.6</v>
      </c>
      <c r="K459" s="22">
        <v>6912</v>
      </c>
      <c r="L459" s="22">
        <v>21</v>
      </c>
      <c r="M459" s="22">
        <v>8363.52</v>
      </c>
      <c r="N459" s="22"/>
      <c r="O459" s="14">
        <v>0.08</v>
      </c>
      <c r="P459" s="14">
        <v>9.6</v>
      </c>
      <c r="Q459" s="14"/>
      <c r="R459" s="14" t="s">
        <v>128</v>
      </c>
      <c r="S459" s="14" t="s">
        <v>129</v>
      </c>
      <c r="T459" s="9"/>
      <c r="U459" s="9"/>
      <c r="V459" s="9"/>
      <c r="W459" s="9"/>
      <c r="X459" s="9"/>
      <c r="Y459" s="9"/>
      <c r="Z459" s="9"/>
      <c r="AA459" s="9" t="s">
        <v>130</v>
      </c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</row>
    <row r="460" spans="1:54" outlineLevel="2" x14ac:dyDescent="0.2">
      <c r="A460" s="12"/>
      <c r="B460" s="13"/>
      <c r="C460" s="25" t="s">
        <v>461</v>
      </c>
      <c r="D460" s="15"/>
      <c r="E460" s="16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9"/>
      <c r="U460" s="9"/>
      <c r="V460" s="9"/>
      <c r="W460" s="9"/>
      <c r="X460" s="9"/>
      <c r="Y460" s="9"/>
      <c r="Z460" s="9"/>
      <c r="AA460" s="9" t="s">
        <v>132</v>
      </c>
      <c r="AB460" s="9">
        <v>0</v>
      </c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</row>
    <row r="461" spans="1:54" outlineLevel="3" x14ac:dyDescent="0.2">
      <c r="A461" s="12"/>
      <c r="B461" s="13"/>
      <c r="C461" s="25" t="s">
        <v>462</v>
      </c>
      <c r="D461" s="15"/>
      <c r="E461" s="16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9"/>
      <c r="U461" s="9"/>
      <c r="V461" s="9"/>
      <c r="W461" s="9"/>
      <c r="X461" s="9"/>
      <c r="Y461" s="9"/>
      <c r="Z461" s="9"/>
      <c r="AA461" s="9" t="s">
        <v>132</v>
      </c>
      <c r="AB461" s="9">
        <v>0</v>
      </c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</row>
    <row r="462" spans="1:54" outlineLevel="3" x14ac:dyDescent="0.2">
      <c r="A462" s="12"/>
      <c r="B462" s="13"/>
      <c r="C462" s="25" t="s">
        <v>495</v>
      </c>
      <c r="D462" s="15"/>
      <c r="E462" s="16">
        <v>31.2</v>
      </c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9"/>
      <c r="U462" s="9"/>
      <c r="V462" s="9"/>
      <c r="W462" s="9"/>
      <c r="X462" s="9"/>
      <c r="Y462" s="9"/>
      <c r="Z462" s="9"/>
      <c r="AA462" s="9" t="s">
        <v>132</v>
      </c>
      <c r="AB462" s="9">
        <v>0</v>
      </c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</row>
    <row r="463" spans="1:54" outlineLevel="3" x14ac:dyDescent="0.2">
      <c r="A463" s="12"/>
      <c r="B463" s="13"/>
      <c r="C463" s="25" t="s">
        <v>360</v>
      </c>
      <c r="D463" s="15"/>
      <c r="E463" s="16">
        <v>1.8</v>
      </c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9"/>
      <c r="U463" s="9"/>
      <c r="V463" s="9"/>
      <c r="W463" s="9"/>
      <c r="X463" s="9"/>
      <c r="Y463" s="9"/>
      <c r="Z463" s="9"/>
      <c r="AA463" s="9" t="s">
        <v>132</v>
      </c>
      <c r="AB463" s="9">
        <v>0</v>
      </c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</row>
    <row r="464" spans="1:54" outlineLevel="3" x14ac:dyDescent="0.2">
      <c r="A464" s="12"/>
      <c r="B464" s="13"/>
      <c r="C464" s="25" t="s">
        <v>464</v>
      </c>
      <c r="D464" s="15"/>
      <c r="E464" s="16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9"/>
      <c r="U464" s="9"/>
      <c r="V464" s="9"/>
      <c r="W464" s="9"/>
      <c r="X464" s="9"/>
      <c r="Y464" s="9"/>
      <c r="Z464" s="9"/>
      <c r="AA464" s="9" t="s">
        <v>132</v>
      </c>
      <c r="AB464" s="9">
        <v>0</v>
      </c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  <c r="AZ464" s="9"/>
      <c r="BA464" s="9"/>
      <c r="BB464" s="9"/>
    </row>
    <row r="465" spans="1:54" outlineLevel="3" x14ac:dyDescent="0.2">
      <c r="A465" s="12"/>
      <c r="B465" s="13"/>
      <c r="C465" s="25" t="s">
        <v>496</v>
      </c>
      <c r="D465" s="15"/>
      <c r="E465" s="16">
        <v>4.8</v>
      </c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9"/>
      <c r="U465" s="9"/>
      <c r="V465" s="9"/>
      <c r="W465" s="9"/>
      <c r="X465" s="9"/>
      <c r="Y465" s="9"/>
      <c r="Z465" s="9"/>
      <c r="AA465" s="9" t="s">
        <v>132</v>
      </c>
      <c r="AB465" s="9">
        <v>0</v>
      </c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</row>
    <row r="466" spans="1:54" outlineLevel="3" x14ac:dyDescent="0.2">
      <c r="A466" s="12"/>
      <c r="B466" s="13"/>
      <c r="C466" s="25" t="s">
        <v>360</v>
      </c>
      <c r="D466" s="15"/>
      <c r="E466" s="16">
        <v>1.8</v>
      </c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9"/>
      <c r="U466" s="9"/>
      <c r="V466" s="9"/>
      <c r="W466" s="9"/>
      <c r="X466" s="9"/>
      <c r="Y466" s="9"/>
      <c r="Z466" s="9"/>
      <c r="AA466" s="9" t="s">
        <v>132</v>
      </c>
      <c r="AB466" s="9">
        <v>0</v>
      </c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</row>
    <row r="467" spans="1:54" outlineLevel="3" x14ac:dyDescent="0.2">
      <c r="A467" s="12"/>
      <c r="B467" s="13"/>
      <c r="C467" s="25" t="s">
        <v>497</v>
      </c>
      <c r="D467" s="15"/>
      <c r="E467" s="16">
        <v>3.6</v>
      </c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9"/>
      <c r="U467" s="9"/>
      <c r="V467" s="9"/>
      <c r="W467" s="9"/>
      <c r="X467" s="9"/>
      <c r="Y467" s="9"/>
      <c r="Z467" s="9"/>
      <c r="AA467" s="9" t="s">
        <v>132</v>
      </c>
      <c r="AB467" s="9">
        <v>0</v>
      </c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</row>
    <row r="468" spans="1:54" outlineLevel="3" x14ac:dyDescent="0.2">
      <c r="A468" s="12"/>
      <c r="B468" s="13"/>
      <c r="C468" s="25" t="s">
        <v>467</v>
      </c>
      <c r="D468" s="15"/>
      <c r="E468" s="16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9"/>
      <c r="U468" s="9"/>
      <c r="V468" s="9"/>
      <c r="W468" s="9"/>
      <c r="X468" s="9"/>
      <c r="Y468" s="9"/>
      <c r="Z468" s="9"/>
      <c r="AA468" s="9" t="s">
        <v>132</v>
      </c>
      <c r="AB468" s="9">
        <v>0</v>
      </c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</row>
    <row r="469" spans="1:54" outlineLevel="3" x14ac:dyDescent="0.2">
      <c r="A469" s="12"/>
      <c r="B469" s="13"/>
      <c r="C469" s="25" t="s">
        <v>496</v>
      </c>
      <c r="D469" s="15"/>
      <c r="E469" s="16">
        <v>4.8</v>
      </c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9"/>
      <c r="U469" s="9"/>
      <c r="V469" s="9"/>
      <c r="W469" s="9"/>
      <c r="X469" s="9"/>
      <c r="Y469" s="9"/>
      <c r="Z469" s="9"/>
      <c r="AA469" s="9" t="s">
        <v>132</v>
      </c>
      <c r="AB469" s="9">
        <v>0</v>
      </c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</row>
    <row r="470" spans="1:54" outlineLevel="3" x14ac:dyDescent="0.2">
      <c r="A470" s="12"/>
      <c r="B470" s="13"/>
      <c r="C470" s="25" t="s">
        <v>367</v>
      </c>
      <c r="D470" s="15"/>
      <c r="E470" s="16">
        <v>7.2</v>
      </c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9"/>
      <c r="U470" s="9"/>
      <c r="V470" s="9"/>
      <c r="W470" s="9"/>
      <c r="X470" s="9"/>
      <c r="Y470" s="9"/>
      <c r="Z470" s="9"/>
      <c r="AA470" s="9" t="s">
        <v>132</v>
      </c>
      <c r="AB470" s="9">
        <v>0</v>
      </c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</row>
    <row r="471" spans="1:54" outlineLevel="3" x14ac:dyDescent="0.2">
      <c r="A471" s="12"/>
      <c r="B471" s="13"/>
      <c r="C471" s="25" t="s">
        <v>450</v>
      </c>
      <c r="D471" s="15"/>
      <c r="E471" s="16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9"/>
      <c r="U471" s="9"/>
      <c r="V471" s="9"/>
      <c r="W471" s="9"/>
      <c r="X471" s="9"/>
      <c r="Y471" s="9"/>
      <c r="Z471" s="9"/>
      <c r="AA471" s="9" t="s">
        <v>132</v>
      </c>
      <c r="AB471" s="9">
        <v>0</v>
      </c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</row>
    <row r="472" spans="1:54" outlineLevel="3" x14ac:dyDescent="0.2">
      <c r="A472" s="12"/>
      <c r="B472" s="13"/>
      <c r="C472" s="25" t="s">
        <v>470</v>
      </c>
      <c r="D472" s="15"/>
      <c r="E472" s="16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9"/>
      <c r="U472" s="9"/>
      <c r="V472" s="9"/>
      <c r="W472" s="9"/>
      <c r="X472" s="9"/>
      <c r="Y472" s="9"/>
      <c r="Z472" s="9"/>
      <c r="AA472" s="9" t="s">
        <v>132</v>
      </c>
      <c r="AB472" s="9">
        <v>0</v>
      </c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</row>
    <row r="473" spans="1:54" outlineLevel="3" x14ac:dyDescent="0.2">
      <c r="A473" s="12"/>
      <c r="B473" s="13"/>
      <c r="C473" s="25" t="s">
        <v>498</v>
      </c>
      <c r="D473" s="15"/>
      <c r="E473" s="16">
        <v>36</v>
      </c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9"/>
      <c r="U473" s="9"/>
      <c r="V473" s="9"/>
      <c r="W473" s="9"/>
      <c r="X473" s="9"/>
      <c r="Y473" s="9"/>
      <c r="Z473" s="9"/>
      <c r="AA473" s="9" t="s">
        <v>132</v>
      </c>
      <c r="AB473" s="9">
        <v>0</v>
      </c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</row>
    <row r="474" spans="1:54" outlineLevel="3" x14ac:dyDescent="0.2">
      <c r="A474" s="12"/>
      <c r="B474" s="13"/>
      <c r="C474" s="25" t="s">
        <v>360</v>
      </c>
      <c r="D474" s="15"/>
      <c r="E474" s="16">
        <v>1.8</v>
      </c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9"/>
      <c r="U474" s="9"/>
      <c r="V474" s="9"/>
      <c r="W474" s="9"/>
      <c r="X474" s="9"/>
      <c r="Y474" s="9"/>
      <c r="Z474" s="9"/>
      <c r="AA474" s="9" t="s">
        <v>132</v>
      </c>
      <c r="AB474" s="9">
        <v>0</v>
      </c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  <c r="AZ474" s="9"/>
      <c r="BA474" s="9"/>
      <c r="BB474" s="9"/>
    </row>
    <row r="475" spans="1:54" outlineLevel="3" x14ac:dyDescent="0.2">
      <c r="A475" s="12"/>
      <c r="B475" s="13"/>
      <c r="C475" s="25" t="s">
        <v>464</v>
      </c>
      <c r="D475" s="15"/>
      <c r="E475" s="16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9"/>
      <c r="U475" s="9"/>
      <c r="V475" s="9"/>
      <c r="W475" s="9"/>
      <c r="X475" s="9"/>
      <c r="Y475" s="9"/>
      <c r="Z475" s="9"/>
      <c r="AA475" s="9" t="s">
        <v>132</v>
      </c>
      <c r="AB475" s="9">
        <v>0</v>
      </c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</row>
    <row r="476" spans="1:54" outlineLevel="3" x14ac:dyDescent="0.2">
      <c r="A476" s="12"/>
      <c r="B476" s="13"/>
      <c r="C476" s="25" t="s">
        <v>496</v>
      </c>
      <c r="D476" s="15"/>
      <c r="E476" s="16">
        <v>4.8</v>
      </c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9"/>
      <c r="U476" s="9"/>
      <c r="V476" s="9"/>
      <c r="W476" s="9"/>
      <c r="X476" s="9"/>
      <c r="Y476" s="9"/>
      <c r="Z476" s="9"/>
      <c r="AA476" s="9" t="s">
        <v>132</v>
      </c>
      <c r="AB476" s="9">
        <v>0</v>
      </c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</row>
    <row r="477" spans="1:54" outlineLevel="3" x14ac:dyDescent="0.2">
      <c r="A477" s="12"/>
      <c r="B477" s="13"/>
      <c r="C477" s="25" t="s">
        <v>367</v>
      </c>
      <c r="D477" s="15"/>
      <c r="E477" s="16">
        <v>7.2</v>
      </c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9"/>
      <c r="U477" s="9"/>
      <c r="V477" s="9"/>
      <c r="W477" s="9"/>
      <c r="X477" s="9"/>
      <c r="Y477" s="9"/>
      <c r="Z477" s="9"/>
      <c r="AA477" s="9" t="s">
        <v>132</v>
      </c>
      <c r="AB477" s="9">
        <v>0</v>
      </c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  <c r="AZ477" s="9"/>
      <c r="BA477" s="9"/>
      <c r="BB477" s="9"/>
    </row>
    <row r="478" spans="1:54" outlineLevel="3" x14ac:dyDescent="0.2">
      <c r="A478" s="12"/>
      <c r="B478" s="13"/>
      <c r="C478" s="25" t="s">
        <v>467</v>
      </c>
      <c r="D478" s="15"/>
      <c r="E478" s="16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9"/>
      <c r="U478" s="9"/>
      <c r="V478" s="9"/>
      <c r="W478" s="9"/>
      <c r="X478" s="9"/>
      <c r="Y478" s="9"/>
      <c r="Z478" s="9"/>
      <c r="AA478" s="9" t="s">
        <v>132</v>
      </c>
      <c r="AB478" s="9">
        <v>0</v>
      </c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  <c r="AZ478" s="9"/>
      <c r="BA478" s="9"/>
      <c r="BB478" s="9"/>
    </row>
    <row r="479" spans="1:54" outlineLevel="3" x14ac:dyDescent="0.2">
      <c r="A479" s="12"/>
      <c r="B479" s="13"/>
      <c r="C479" s="25" t="s">
        <v>365</v>
      </c>
      <c r="D479" s="15"/>
      <c r="E479" s="16">
        <v>2.4</v>
      </c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9"/>
      <c r="U479" s="9"/>
      <c r="V479" s="9"/>
      <c r="W479" s="9"/>
      <c r="X479" s="9"/>
      <c r="Y479" s="9"/>
      <c r="Z479" s="9"/>
      <c r="AA479" s="9" t="s">
        <v>132</v>
      </c>
      <c r="AB479" s="9">
        <v>0</v>
      </c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  <c r="AZ479" s="9"/>
      <c r="BA479" s="9"/>
      <c r="BB479" s="9"/>
    </row>
    <row r="480" spans="1:54" outlineLevel="3" x14ac:dyDescent="0.2">
      <c r="A480" s="12"/>
      <c r="B480" s="13"/>
      <c r="C480" s="25" t="s">
        <v>360</v>
      </c>
      <c r="D480" s="15"/>
      <c r="E480" s="16">
        <v>1.8</v>
      </c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9"/>
      <c r="U480" s="9"/>
      <c r="V480" s="9"/>
      <c r="W480" s="9"/>
      <c r="X480" s="9"/>
      <c r="Y480" s="9"/>
      <c r="Z480" s="9"/>
      <c r="AA480" s="9" t="s">
        <v>132</v>
      </c>
      <c r="AB480" s="9">
        <v>0</v>
      </c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  <c r="AZ480" s="9"/>
      <c r="BA480" s="9"/>
      <c r="BB480" s="9"/>
    </row>
    <row r="481" spans="1:54" outlineLevel="3" x14ac:dyDescent="0.2">
      <c r="A481" s="12"/>
      <c r="B481" s="13"/>
      <c r="C481" s="25" t="s">
        <v>367</v>
      </c>
      <c r="D481" s="15"/>
      <c r="E481" s="16">
        <v>7.2</v>
      </c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9"/>
      <c r="U481" s="9"/>
      <c r="V481" s="9"/>
      <c r="W481" s="9"/>
      <c r="X481" s="9"/>
      <c r="Y481" s="9"/>
      <c r="Z481" s="9"/>
      <c r="AA481" s="9" t="s">
        <v>132</v>
      </c>
      <c r="AB481" s="9">
        <v>0</v>
      </c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  <c r="AZ481" s="9"/>
      <c r="BA481" s="9"/>
      <c r="BB481" s="9"/>
    </row>
    <row r="482" spans="1:54" outlineLevel="3" x14ac:dyDescent="0.2">
      <c r="A482" s="12"/>
      <c r="B482" s="13"/>
      <c r="C482" s="25" t="s">
        <v>450</v>
      </c>
      <c r="D482" s="15"/>
      <c r="E482" s="16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9"/>
      <c r="U482" s="9"/>
      <c r="V482" s="9"/>
      <c r="W482" s="9"/>
      <c r="X482" s="9"/>
      <c r="Y482" s="9"/>
      <c r="Z482" s="9"/>
      <c r="AA482" s="9" t="s">
        <v>132</v>
      </c>
      <c r="AB482" s="9">
        <v>0</v>
      </c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  <c r="AZ482" s="9"/>
      <c r="BA482" s="9"/>
      <c r="BB482" s="9"/>
    </row>
    <row r="483" spans="1:54" outlineLevel="3" x14ac:dyDescent="0.2">
      <c r="A483" s="12"/>
      <c r="B483" s="13"/>
      <c r="C483" s="25" t="s">
        <v>499</v>
      </c>
      <c r="D483" s="15"/>
      <c r="E483" s="16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9"/>
      <c r="U483" s="9"/>
      <c r="V483" s="9"/>
      <c r="W483" s="9"/>
      <c r="X483" s="9"/>
      <c r="Y483" s="9"/>
      <c r="Z483" s="9"/>
      <c r="AA483" s="9" t="s">
        <v>132</v>
      </c>
      <c r="AB483" s="9">
        <v>0</v>
      </c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  <c r="AZ483" s="9"/>
      <c r="BA483" s="9"/>
      <c r="BB483" s="9"/>
    </row>
    <row r="484" spans="1:54" outlineLevel="3" x14ac:dyDescent="0.2">
      <c r="A484" s="12"/>
      <c r="B484" s="13"/>
      <c r="C484" s="25" t="s">
        <v>500</v>
      </c>
      <c r="D484" s="15"/>
      <c r="E484" s="16">
        <v>3.6</v>
      </c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9"/>
      <c r="U484" s="9"/>
      <c r="V484" s="9"/>
      <c r="W484" s="9"/>
      <c r="X484" s="9"/>
      <c r="Y484" s="9"/>
      <c r="Z484" s="9"/>
      <c r="AA484" s="9" t="s">
        <v>132</v>
      </c>
      <c r="AB484" s="9">
        <v>0</v>
      </c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  <c r="AZ484" s="9"/>
      <c r="BA484" s="9"/>
      <c r="BB484" s="9"/>
    </row>
    <row r="485" spans="1:54" outlineLevel="1" x14ac:dyDescent="0.2">
      <c r="A485" s="18">
        <v>56</v>
      </c>
      <c r="B485" s="19" t="s">
        <v>501</v>
      </c>
      <c r="C485" s="24" t="s">
        <v>502</v>
      </c>
      <c r="D485" s="20" t="s">
        <v>160</v>
      </c>
      <c r="E485" s="21">
        <v>1012.67355</v>
      </c>
      <c r="F485" s="189"/>
      <c r="G485" s="22">
        <f>E485*F485</f>
        <v>0</v>
      </c>
      <c r="H485" s="22">
        <v>0</v>
      </c>
      <c r="I485" s="22">
        <v>0</v>
      </c>
      <c r="J485" s="22">
        <v>34.6</v>
      </c>
      <c r="K485" s="22">
        <v>35038.504829999998</v>
      </c>
      <c r="L485" s="22">
        <v>21</v>
      </c>
      <c r="M485" s="22">
        <v>42396.584999999999</v>
      </c>
      <c r="N485" s="22"/>
      <c r="O485" s="14">
        <v>0.06</v>
      </c>
      <c r="P485" s="14">
        <v>60.760413</v>
      </c>
      <c r="Q485" s="14"/>
      <c r="R485" s="14" t="s">
        <v>128</v>
      </c>
      <c r="S485" s="14" t="s">
        <v>129</v>
      </c>
      <c r="T485" s="9"/>
      <c r="U485" s="9"/>
      <c r="V485" s="9"/>
      <c r="W485" s="9"/>
      <c r="X485" s="9"/>
      <c r="Y485" s="9"/>
      <c r="Z485" s="9"/>
      <c r="AA485" s="9" t="s">
        <v>130</v>
      </c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  <c r="AZ485" s="9"/>
      <c r="BA485" s="9"/>
      <c r="BB485" s="9"/>
    </row>
    <row r="486" spans="1:54" outlineLevel="2" x14ac:dyDescent="0.2">
      <c r="A486" s="12"/>
      <c r="B486" s="13"/>
      <c r="C486" s="25" t="s">
        <v>503</v>
      </c>
      <c r="D486" s="15"/>
      <c r="E486" s="16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9"/>
      <c r="U486" s="9"/>
      <c r="V486" s="9"/>
      <c r="W486" s="9"/>
      <c r="X486" s="9"/>
      <c r="Y486" s="9"/>
      <c r="Z486" s="9"/>
      <c r="AA486" s="9" t="s">
        <v>132</v>
      </c>
      <c r="AB486" s="9">
        <v>0</v>
      </c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  <c r="AZ486" s="9"/>
      <c r="BA486" s="9"/>
      <c r="BB486" s="9"/>
    </row>
    <row r="487" spans="1:54" outlineLevel="3" x14ac:dyDescent="0.2">
      <c r="A487" s="12"/>
      <c r="B487" s="13"/>
      <c r="C487" s="25" t="s">
        <v>504</v>
      </c>
      <c r="D487" s="15"/>
      <c r="E487" s="16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9"/>
      <c r="U487" s="9"/>
      <c r="V487" s="9"/>
      <c r="W487" s="9"/>
      <c r="X487" s="9"/>
      <c r="Y487" s="9"/>
      <c r="Z487" s="9"/>
      <c r="AA487" s="9" t="s">
        <v>132</v>
      </c>
      <c r="AB487" s="9">
        <v>0</v>
      </c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  <c r="AZ487" s="9"/>
      <c r="BA487" s="9"/>
      <c r="BB487" s="9"/>
    </row>
    <row r="488" spans="1:54" outlineLevel="3" x14ac:dyDescent="0.2">
      <c r="A488" s="12"/>
      <c r="B488" s="13"/>
      <c r="C488" s="25" t="s">
        <v>505</v>
      </c>
      <c r="D488" s="15"/>
      <c r="E488" s="16">
        <v>367.5</v>
      </c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9"/>
      <c r="U488" s="9"/>
      <c r="V488" s="9"/>
      <c r="W488" s="9"/>
      <c r="X488" s="9"/>
      <c r="Y488" s="9"/>
      <c r="Z488" s="9"/>
      <c r="AA488" s="9" t="s">
        <v>132</v>
      </c>
      <c r="AB488" s="9">
        <v>0</v>
      </c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  <c r="AZ488" s="9"/>
      <c r="BA488" s="9"/>
      <c r="BB488" s="9"/>
    </row>
    <row r="489" spans="1:54" outlineLevel="3" x14ac:dyDescent="0.2">
      <c r="A489" s="12"/>
      <c r="B489" s="13"/>
      <c r="C489" s="25" t="s">
        <v>506</v>
      </c>
      <c r="D489" s="15"/>
      <c r="E489" s="16">
        <v>100.45</v>
      </c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9"/>
      <c r="U489" s="9"/>
      <c r="V489" s="9"/>
      <c r="W489" s="9"/>
      <c r="X489" s="9"/>
      <c r="Y489" s="9"/>
      <c r="Z489" s="9"/>
      <c r="AA489" s="9" t="s">
        <v>132</v>
      </c>
      <c r="AB489" s="9">
        <v>0</v>
      </c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  <c r="AZ489" s="9"/>
      <c r="BA489" s="9"/>
      <c r="BB489" s="9"/>
    </row>
    <row r="490" spans="1:54" outlineLevel="3" x14ac:dyDescent="0.2">
      <c r="A490" s="12"/>
      <c r="B490" s="13"/>
      <c r="C490" s="25" t="s">
        <v>507</v>
      </c>
      <c r="D490" s="15"/>
      <c r="E490" s="16">
        <v>-130.136</v>
      </c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9"/>
      <c r="U490" s="9"/>
      <c r="V490" s="9"/>
      <c r="W490" s="9"/>
      <c r="X490" s="9"/>
      <c r="Y490" s="9"/>
      <c r="Z490" s="9"/>
      <c r="AA490" s="9" t="s">
        <v>132</v>
      </c>
      <c r="AB490" s="9">
        <v>0</v>
      </c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  <c r="AZ490" s="9"/>
      <c r="BA490" s="9"/>
      <c r="BB490" s="9"/>
    </row>
    <row r="491" spans="1:54" outlineLevel="3" x14ac:dyDescent="0.2">
      <c r="A491" s="12"/>
      <c r="B491" s="13"/>
      <c r="C491" s="25" t="s">
        <v>508</v>
      </c>
      <c r="D491" s="15"/>
      <c r="E491" s="16">
        <v>2.5499999999999998</v>
      </c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9"/>
      <c r="U491" s="9"/>
      <c r="V491" s="9"/>
      <c r="W491" s="9"/>
      <c r="X491" s="9"/>
      <c r="Y491" s="9"/>
      <c r="Z491" s="9"/>
      <c r="AA491" s="9" t="s">
        <v>132</v>
      </c>
      <c r="AB491" s="9">
        <v>0</v>
      </c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  <c r="AZ491" s="9"/>
      <c r="BA491" s="9"/>
      <c r="BB491" s="9"/>
    </row>
    <row r="492" spans="1:54" outlineLevel="3" x14ac:dyDescent="0.2">
      <c r="A492" s="12"/>
      <c r="B492" s="13"/>
      <c r="C492" s="25" t="s">
        <v>509</v>
      </c>
      <c r="D492" s="15"/>
      <c r="E492" s="16">
        <v>3.06</v>
      </c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9"/>
      <c r="U492" s="9"/>
      <c r="V492" s="9"/>
      <c r="W492" s="9"/>
      <c r="X492" s="9"/>
      <c r="Y492" s="9"/>
      <c r="Z492" s="9"/>
      <c r="AA492" s="9" t="s">
        <v>132</v>
      </c>
      <c r="AB492" s="9">
        <v>0</v>
      </c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  <c r="AZ492" s="9"/>
      <c r="BA492" s="9"/>
      <c r="BB492" s="9"/>
    </row>
    <row r="493" spans="1:54" outlineLevel="3" x14ac:dyDescent="0.2">
      <c r="A493" s="12"/>
      <c r="B493" s="13"/>
      <c r="C493" s="25" t="s">
        <v>510</v>
      </c>
      <c r="D493" s="15"/>
      <c r="E493" s="16">
        <v>0.504</v>
      </c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9"/>
      <c r="U493" s="9"/>
      <c r="V493" s="9"/>
      <c r="W493" s="9"/>
      <c r="X493" s="9"/>
      <c r="Y493" s="9"/>
      <c r="Z493" s="9"/>
      <c r="AA493" s="9" t="s">
        <v>132</v>
      </c>
      <c r="AB493" s="9">
        <v>0</v>
      </c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</row>
    <row r="494" spans="1:54" outlineLevel="3" x14ac:dyDescent="0.2">
      <c r="A494" s="12"/>
      <c r="B494" s="13"/>
      <c r="C494" s="25" t="s">
        <v>511</v>
      </c>
      <c r="D494" s="15"/>
      <c r="E494" s="16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9"/>
      <c r="U494" s="9"/>
      <c r="V494" s="9"/>
      <c r="W494" s="9"/>
      <c r="X494" s="9"/>
      <c r="Y494" s="9"/>
      <c r="Z494" s="9"/>
      <c r="AA494" s="9" t="s">
        <v>132</v>
      </c>
      <c r="AB494" s="9">
        <v>0</v>
      </c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  <c r="BB494" s="9"/>
    </row>
    <row r="495" spans="1:54" outlineLevel="3" x14ac:dyDescent="0.2">
      <c r="A495" s="12"/>
      <c r="B495" s="13"/>
      <c r="C495" s="25" t="s">
        <v>512</v>
      </c>
      <c r="D495" s="15"/>
      <c r="E495" s="16">
        <v>470.4</v>
      </c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9"/>
      <c r="U495" s="9"/>
      <c r="V495" s="9"/>
      <c r="W495" s="9"/>
      <c r="X495" s="9"/>
      <c r="Y495" s="9"/>
      <c r="Z495" s="9"/>
      <c r="AA495" s="9" t="s">
        <v>132</v>
      </c>
      <c r="AB495" s="9">
        <v>0</v>
      </c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  <c r="AZ495" s="9"/>
      <c r="BA495" s="9"/>
      <c r="BB495" s="9"/>
    </row>
    <row r="496" spans="1:54" outlineLevel="3" x14ac:dyDescent="0.2">
      <c r="A496" s="12"/>
      <c r="B496" s="13"/>
      <c r="C496" s="25" t="s">
        <v>513</v>
      </c>
      <c r="D496" s="15"/>
      <c r="E496" s="16">
        <v>-113.904</v>
      </c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9"/>
      <c r="U496" s="9"/>
      <c r="V496" s="9"/>
      <c r="W496" s="9"/>
      <c r="X496" s="9"/>
      <c r="Y496" s="9"/>
      <c r="Z496" s="9"/>
      <c r="AA496" s="9" t="s">
        <v>132</v>
      </c>
      <c r="AB496" s="9">
        <v>0</v>
      </c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</row>
    <row r="497" spans="1:54" outlineLevel="3" x14ac:dyDescent="0.2">
      <c r="A497" s="12"/>
      <c r="B497" s="13"/>
      <c r="C497" s="25" t="s">
        <v>514</v>
      </c>
      <c r="D497" s="15"/>
      <c r="E497" s="16">
        <v>18.899999999999999</v>
      </c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9"/>
      <c r="U497" s="9"/>
      <c r="V497" s="9"/>
      <c r="W497" s="9"/>
      <c r="X497" s="9"/>
      <c r="Y497" s="9"/>
      <c r="Z497" s="9"/>
      <c r="AA497" s="9" t="s">
        <v>132</v>
      </c>
      <c r="AB497" s="9">
        <v>0</v>
      </c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  <c r="AZ497" s="9"/>
      <c r="BA497" s="9"/>
      <c r="BB497" s="9"/>
    </row>
    <row r="498" spans="1:54" outlineLevel="3" x14ac:dyDescent="0.2">
      <c r="A498" s="12"/>
      <c r="B498" s="13"/>
      <c r="C498" s="25" t="s">
        <v>515</v>
      </c>
      <c r="D498" s="15"/>
      <c r="E498" s="16">
        <v>3</v>
      </c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9"/>
      <c r="U498" s="9"/>
      <c r="V498" s="9"/>
      <c r="W498" s="9"/>
      <c r="X498" s="9"/>
      <c r="Y498" s="9"/>
      <c r="Z498" s="9"/>
      <c r="AA498" s="9" t="s">
        <v>132</v>
      </c>
      <c r="AB498" s="9">
        <v>0</v>
      </c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  <c r="AZ498" s="9"/>
      <c r="BA498" s="9"/>
      <c r="BB498" s="9"/>
    </row>
    <row r="499" spans="1:54" outlineLevel="3" x14ac:dyDescent="0.2">
      <c r="A499" s="12"/>
      <c r="B499" s="13"/>
      <c r="C499" s="25" t="s">
        <v>516</v>
      </c>
      <c r="D499" s="15"/>
      <c r="E499" s="16">
        <v>0.68679999999999997</v>
      </c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9"/>
      <c r="U499" s="9"/>
      <c r="V499" s="9"/>
      <c r="W499" s="9"/>
      <c r="X499" s="9"/>
      <c r="Y499" s="9"/>
      <c r="Z499" s="9"/>
      <c r="AA499" s="9" t="s">
        <v>132</v>
      </c>
      <c r="AB499" s="9">
        <v>0</v>
      </c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</row>
    <row r="500" spans="1:54" outlineLevel="3" x14ac:dyDescent="0.2">
      <c r="A500" s="12"/>
      <c r="B500" s="13"/>
      <c r="C500" s="25" t="s">
        <v>237</v>
      </c>
      <c r="D500" s="15"/>
      <c r="E500" s="16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9"/>
      <c r="U500" s="9"/>
      <c r="V500" s="9"/>
      <c r="W500" s="9"/>
      <c r="X500" s="9"/>
      <c r="Y500" s="9"/>
      <c r="Z500" s="9"/>
      <c r="AA500" s="9" t="s">
        <v>132</v>
      </c>
      <c r="AB500" s="9">
        <v>0</v>
      </c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  <c r="AZ500" s="9"/>
      <c r="BA500" s="9"/>
      <c r="BB500" s="9"/>
    </row>
    <row r="501" spans="1:54" outlineLevel="3" x14ac:dyDescent="0.2">
      <c r="A501" s="12"/>
      <c r="B501" s="13"/>
      <c r="C501" s="25" t="s">
        <v>517</v>
      </c>
      <c r="D501" s="15"/>
      <c r="E501" s="16">
        <v>66.75</v>
      </c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9"/>
      <c r="U501" s="9"/>
      <c r="V501" s="9"/>
      <c r="W501" s="9"/>
      <c r="X501" s="9"/>
      <c r="Y501" s="9"/>
      <c r="Z501" s="9"/>
      <c r="AA501" s="9" t="s">
        <v>132</v>
      </c>
      <c r="AB501" s="9">
        <v>0</v>
      </c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</row>
    <row r="502" spans="1:54" outlineLevel="3" x14ac:dyDescent="0.2">
      <c r="A502" s="12"/>
      <c r="B502" s="13"/>
      <c r="C502" s="25" t="s">
        <v>518</v>
      </c>
      <c r="D502" s="15"/>
      <c r="E502" s="16">
        <v>125.76</v>
      </c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9"/>
      <c r="U502" s="9"/>
      <c r="V502" s="9"/>
      <c r="W502" s="9"/>
      <c r="X502" s="9"/>
      <c r="Y502" s="9"/>
      <c r="Z502" s="9"/>
      <c r="AA502" s="9" t="s">
        <v>132</v>
      </c>
      <c r="AB502" s="9">
        <v>0</v>
      </c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</row>
    <row r="503" spans="1:54" outlineLevel="3" x14ac:dyDescent="0.2">
      <c r="A503" s="12"/>
      <c r="B503" s="13"/>
      <c r="C503" s="25" t="s">
        <v>519</v>
      </c>
      <c r="D503" s="15"/>
      <c r="E503" s="16">
        <v>-50.578000000000003</v>
      </c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9"/>
      <c r="U503" s="9"/>
      <c r="V503" s="9"/>
      <c r="W503" s="9"/>
      <c r="X503" s="9"/>
      <c r="Y503" s="9"/>
      <c r="Z503" s="9"/>
      <c r="AA503" s="9" t="s">
        <v>132</v>
      </c>
      <c r="AB503" s="9">
        <v>0</v>
      </c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  <c r="AZ503" s="9"/>
      <c r="BA503" s="9"/>
      <c r="BB503" s="9"/>
    </row>
    <row r="504" spans="1:54" outlineLevel="3" x14ac:dyDescent="0.2">
      <c r="A504" s="12"/>
      <c r="B504" s="13"/>
      <c r="C504" s="25" t="s">
        <v>520</v>
      </c>
      <c r="D504" s="15"/>
      <c r="E504" s="16">
        <v>2.04</v>
      </c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9"/>
      <c r="U504" s="9"/>
      <c r="V504" s="9"/>
      <c r="W504" s="9"/>
      <c r="X504" s="9"/>
      <c r="Y504" s="9"/>
      <c r="Z504" s="9"/>
      <c r="AA504" s="9" t="s">
        <v>132</v>
      </c>
      <c r="AB504" s="9">
        <v>0</v>
      </c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  <c r="AZ504" s="9"/>
      <c r="BA504" s="9"/>
      <c r="BB504" s="9"/>
    </row>
    <row r="505" spans="1:54" outlineLevel="3" x14ac:dyDescent="0.2">
      <c r="A505" s="12"/>
      <c r="B505" s="13"/>
      <c r="C505" s="25" t="s">
        <v>521</v>
      </c>
      <c r="D505" s="15"/>
      <c r="E505" s="16">
        <v>0.51</v>
      </c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9"/>
      <c r="U505" s="9"/>
      <c r="V505" s="9"/>
      <c r="W505" s="9"/>
      <c r="X505" s="9"/>
      <c r="Y505" s="9"/>
      <c r="Z505" s="9"/>
      <c r="AA505" s="9" t="s">
        <v>132</v>
      </c>
      <c r="AB505" s="9">
        <v>0</v>
      </c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  <c r="AZ505" s="9"/>
      <c r="BA505" s="9"/>
      <c r="BB505" s="9"/>
    </row>
    <row r="506" spans="1:54" outlineLevel="3" x14ac:dyDescent="0.2">
      <c r="A506" s="12"/>
      <c r="B506" s="13"/>
      <c r="C506" s="25" t="s">
        <v>522</v>
      </c>
      <c r="D506" s="15"/>
      <c r="E506" s="16">
        <v>1.3735999999999999</v>
      </c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9"/>
      <c r="U506" s="9"/>
      <c r="V506" s="9"/>
      <c r="W506" s="9"/>
      <c r="X506" s="9"/>
      <c r="Y506" s="9"/>
      <c r="Z506" s="9"/>
      <c r="AA506" s="9" t="s">
        <v>132</v>
      </c>
      <c r="AB506" s="9">
        <v>0</v>
      </c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  <c r="AZ506" s="9"/>
      <c r="BA506" s="9"/>
      <c r="BB506" s="9"/>
    </row>
    <row r="507" spans="1:54" outlineLevel="3" x14ac:dyDescent="0.2">
      <c r="A507" s="12"/>
      <c r="B507" s="13"/>
      <c r="C507" s="25" t="s">
        <v>523</v>
      </c>
      <c r="D507" s="15"/>
      <c r="E507" s="16">
        <v>0.71399999999999997</v>
      </c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9"/>
      <c r="U507" s="9"/>
      <c r="V507" s="9"/>
      <c r="W507" s="9"/>
      <c r="X507" s="9"/>
      <c r="Y507" s="9"/>
      <c r="Z507" s="9"/>
      <c r="AA507" s="9" t="s">
        <v>132</v>
      </c>
      <c r="AB507" s="9">
        <v>0</v>
      </c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  <c r="AZ507" s="9"/>
      <c r="BA507" s="9"/>
      <c r="BB507" s="9"/>
    </row>
    <row r="508" spans="1:54" outlineLevel="3" x14ac:dyDescent="0.2">
      <c r="A508" s="12"/>
      <c r="B508" s="13"/>
      <c r="C508" s="25" t="s">
        <v>223</v>
      </c>
      <c r="D508" s="15"/>
      <c r="E508" s="16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9"/>
      <c r="U508" s="9"/>
      <c r="V508" s="9"/>
      <c r="W508" s="9"/>
      <c r="X508" s="9"/>
      <c r="Y508" s="9"/>
      <c r="Z508" s="9"/>
      <c r="AA508" s="9" t="s">
        <v>132</v>
      </c>
      <c r="AB508" s="9">
        <v>0</v>
      </c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  <c r="AZ508" s="9"/>
      <c r="BA508" s="9"/>
      <c r="BB508" s="9"/>
    </row>
    <row r="509" spans="1:54" outlineLevel="3" x14ac:dyDescent="0.2">
      <c r="A509" s="12"/>
      <c r="B509" s="13"/>
      <c r="C509" s="25" t="s">
        <v>517</v>
      </c>
      <c r="D509" s="15"/>
      <c r="E509" s="16">
        <v>66.75</v>
      </c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9"/>
      <c r="U509" s="9"/>
      <c r="V509" s="9"/>
      <c r="W509" s="9"/>
      <c r="X509" s="9"/>
      <c r="Y509" s="9"/>
      <c r="Z509" s="9"/>
      <c r="AA509" s="9" t="s">
        <v>132</v>
      </c>
      <c r="AB509" s="9">
        <v>0</v>
      </c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  <c r="AZ509" s="9"/>
      <c r="BA509" s="9"/>
      <c r="BB509" s="9"/>
    </row>
    <row r="510" spans="1:54" outlineLevel="3" x14ac:dyDescent="0.2">
      <c r="A510" s="12"/>
      <c r="B510" s="13"/>
      <c r="C510" s="25" t="s">
        <v>518</v>
      </c>
      <c r="D510" s="15"/>
      <c r="E510" s="16">
        <v>125.76</v>
      </c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9"/>
      <c r="U510" s="9"/>
      <c r="V510" s="9"/>
      <c r="W510" s="9"/>
      <c r="X510" s="9"/>
      <c r="Y510" s="9"/>
      <c r="Z510" s="9"/>
      <c r="AA510" s="9" t="s">
        <v>132</v>
      </c>
      <c r="AB510" s="9">
        <v>0</v>
      </c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  <c r="AZ510" s="9"/>
      <c r="BA510" s="9"/>
      <c r="BB510" s="9"/>
    </row>
    <row r="511" spans="1:54" outlineLevel="3" x14ac:dyDescent="0.2">
      <c r="A511" s="12"/>
      <c r="B511" s="13"/>
      <c r="C511" s="25" t="s">
        <v>524</v>
      </c>
      <c r="D511" s="15"/>
      <c r="E511" s="16">
        <v>-54.295000000000002</v>
      </c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9"/>
      <c r="U511" s="9"/>
      <c r="V511" s="9"/>
      <c r="W511" s="9"/>
      <c r="X511" s="9"/>
      <c r="Y511" s="9"/>
      <c r="Z511" s="9"/>
      <c r="AA511" s="9" t="s">
        <v>132</v>
      </c>
      <c r="AB511" s="9">
        <v>0</v>
      </c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  <c r="AZ511" s="9"/>
      <c r="BA511" s="9"/>
      <c r="BB511" s="9"/>
    </row>
    <row r="512" spans="1:54" outlineLevel="3" x14ac:dyDescent="0.2">
      <c r="A512" s="12"/>
      <c r="B512" s="13"/>
      <c r="C512" s="25" t="s">
        <v>525</v>
      </c>
      <c r="D512" s="15"/>
      <c r="E512" s="16">
        <v>1.53</v>
      </c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9"/>
      <c r="U512" s="9"/>
      <c r="V512" s="9"/>
      <c r="W512" s="9"/>
      <c r="X512" s="9"/>
      <c r="Y512" s="9"/>
      <c r="Z512" s="9"/>
      <c r="AA512" s="9" t="s">
        <v>132</v>
      </c>
      <c r="AB512" s="9">
        <v>0</v>
      </c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  <c r="AZ512" s="9"/>
      <c r="BA512" s="9"/>
      <c r="BB512" s="9"/>
    </row>
    <row r="513" spans="1:54" outlineLevel="3" x14ac:dyDescent="0.2">
      <c r="A513" s="12"/>
      <c r="B513" s="13"/>
      <c r="C513" s="25" t="s">
        <v>526</v>
      </c>
      <c r="D513" s="15"/>
      <c r="E513" s="16">
        <v>0.49214999999999998</v>
      </c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9"/>
      <c r="U513" s="9"/>
      <c r="V513" s="9"/>
      <c r="W513" s="9"/>
      <c r="X513" s="9"/>
      <c r="Y513" s="9"/>
      <c r="Z513" s="9"/>
      <c r="AA513" s="9" t="s">
        <v>132</v>
      </c>
      <c r="AB513" s="9">
        <v>0</v>
      </c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  <c r="AZ513" s="9"/>
      <c r="BA513" s="9"/>
      <c r="BB513" s="9"/>
    </row>
    <row r="514" spans="1:54" outlineLevel="3" x14ac:dyDescent="0.2">
      <c r="A514" s="12"/>
      <c r="B514" s="13"/>
      <c r="C514" s="25" t="s">
        <v>527</v>
      </c>
      <c r="D514" s="15"/>
      <c r="E514" s="16">
        <v>2.8559999999999999</v>
      </c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9"/>
      <c r="U514" s="9"/>
      <c r="V514" s="9"/>
      <c r="W514" s="9"/>
      <c r="X514" s="9"/>
      <c r="Y514" s="9"/>
      <c r="Z514" s="9"/>
      <c r="AA514" s="9" t="s">
        <v>132</v>
      </c>
      <c r="AB514" s="9">
        <v>0</v>
      </c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  <c r="AZ514" s="9"/>
      <c r="BA514" s="9"/>
      <c r="BB514" s="9"/>
    </row>
    <row r="515" spans="1:54" outlineLevel="1" x14ac:dyDescent="0.2">
      <c r="A515" s="18">
        <v>57</v>
      </c>
      <c r="B515" s="19" t="s">
        <v>528</v>
      </c>
      <c r="C515" s="24" t="s">
        <v>529</v>
      </c>
      <c r="D515" s="20" t="s">
        <v>211</v>
      </c>
      <c r="E515" s="21">
        <v>177</v>
      </c>
      <c r="F515" s="189"/>
      <c r="G515" s="22">
        <f>E515*F515</f>
        <v>0</v>
      </c>
      <c r="H515" s="22">
        <v>0</v>
      </c>
      <c r="I515" s="22">
        <v>0</v>
      </c>
      <c r="J515" s="22">
        <v>85.9</v>
      </c>
      <c r="K515" s="22">
        <v>10308</v>
      </c>
      <c r="L515" s="22">
        <v>21</v>
      </c>
      <c r="M515" s="22">
        <v>12472.68</v>
      </c>
      <c r="N515" s="22"/>
      <c r="O515" s="14">
        <v>0.09</v>
      </c>
      <c r="P515" s="14">
        <v>10.799999999999999</v>
      </c>
      <c r="Q515" s="14"/>
      <c r="R515" s="14" t="s">
        <v>128</v>
      </c>
      <c r="S515" s="14" t="s">
        <v>129</v>
      </c>
      <c r="T515" s="9"/>
      <c r="U515" s="9"/>
      <c r="V515" s="9"/>
      <c r="W515" s="9"/>
      <c r="X515" s="9"/>
      <c r="Y515" s="9"/>
      <c r="Z515" s="9"/>
      <c r="AA515" s="9" t="s">
        <v>130</v>
      </c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  <c r="AZ515" s="9"/>
      <c r="BA515" s="9"/>
      <c r="BB515" s="9"/>
    </row>
    <row r="516" spans="1:54" outlineLevel="2" x14ac:dyDescent="0.2">
      <c r="A516" s="12"/>
      <c r="B516" s="13"/>
      <c r="C516" s="25" t="s">
        <v>461</v>
      </c>
      <c r="D516" s="15"/>
      <c r="E516" s="16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9"/>
      <c r="U516" s="9"/>
      <c r="V516" s="9"/>
      <c r="W516" s="9"/>
      <c r="X516" s="9"/>
      <c r="Y516" s="9"/>
      <c r="Z516" s="9"/>
      <c r="AA516" s="9" t="s">
        <v>132</v>
      </c>
      <c r="AB516" s="9">
        <v>0</v>
      </c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  <c r="AZ516" s="9"/>
      <c r="BA516" s="9"/>
      <c r="BB516" s="9"/>
    </row>
    <row r="517" spans="1:54" outlineLevel="3" x14ac:dyDescent="0.2">
      <c r="A517" s="12"/>
      <c r="B517" s="13"/>
      <c r="C517" s="25" t="s">
        <v>462</v>
      </c>
      <c r="D517" s="15"/>
      <c r="E517" s="16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9"/>
      <c r="U517" s="9"/>
      <c r="V517" s="9"/>
      <c r="W517" s="9"/>
      <c r="X517" s="9"/>
      <c r="Y517" s="9"/>
      <c r="Z517" s="9"/>
      <c r="AA517" s="9" t="s">
        <v>132</v>
      </c>
      <c r="AB517" s="9">
        <v>0</v>
      </c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  <c r="AZ517" s="9"/>
      <c r="BA517" s="9"/>
      <c r="BB517" s="9"/>
    </row>
    <row r="518" spans="1:54" outlineLevel="3" x14ac:dyDescent="0.2">
      <c r="A518" s="12"/>
      <c r="B518" s="13"/>
      <c r="C518" s="25" t="s">
        <v>495</v>
      </c>
      <c r="D518" s="15"/>
      <c r="E518" s="16">
        <v>31.2</v>
      </c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9"/>
      <c r="U518" s="9"/>
      <c r="V518" s="9"/>
      <c r="W518" s="9"/>
      <c r="X518" s="9"/>
      <c r="Y518" s="9"/>
      <c r="Z518" s="9"/>
      <c r="AA518" s="9" t="s">
        <v>132</v>
      </c>
      <c r="AB518" s="9">
        <v>0</v>
      </c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  <c r="AZ518" s="9"/>
      <c r="BA518" s="9"/>
      <c r="BB518" s="9"/>
    </row>
    <row r="519" spans="1:54" outlineLevel="3" x14ac:dyDescent="0.2">
      <c r="A519" s="12"/>
      <c r="B519" s="13"/>
      <c r="C519" s="25" t="s">
        <v>360</v>
      </c>
      <c r="D519" s="15"/>
      <c r="E519" s="16">
        <v>1.8</v>
      </c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9"/>
      <c r="U519" s="9"/>
      <c r="V519" s="9"/>
      <c r="W519" s="9"/>
      <c r="X519" s="9"/>
      <c r="Y519" s="9"/>
      <c r="Z519" s="9"/>
      <c r="AA519" s="9" t="s">
        <v>132</v>
      </c>
      <c r="AB519" s="9">
        <v>0</v>
      </c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  <c r="AZ519" s="9"/>
      <c r="BA519" s="9"/>
      <c r="BB519" s="9"/>
    </row>
    <row r="520" spans="1:54" outlineLevel="3" x14ac:dyDescent="0.2">
      <c r="A520" s="12"/>
      <c r="B520" s="13"/>
      <c r="C520" s="25" t="s">
        <v>464</v>
      </c>
      <c r="D520" s="15"/>
      <c r="E520" s="16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9"/>
      <c r="U520" s="9"/>
      <c r="V520" s="9"/>
      <c r="W520" s="9"/>
      <c r="X520" s="9"/>
      <c r="Y520" s="9"/>
      <c r="Z520" s="9"/>
      <c r="AA520" s="9" t="s">
        <v>132</v>
      </c>
      <c r="AB520" s="9">
        <v>0</v>
      </c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  <c r="AY520" s="9"/>
      <c r="AZ520" s="9"/>
      <c r="BA520" s="9"/>
      <c r="BB520" s="9"/>
    </row>
    <row r="521" spans="1:54" outlineLevel="3" x14ac:dyDescent="0.2">
      <c r="A521" s="12"/>
      <c r="B521" s="13"/>
      <c r="C521" s="25" t="s">
        <v>496</v>
      </c>
      <c r="D521" s="15"/>
      <c r="E521" s="16">
        <v>4.8</v>
      </c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9"/>
      <c r="U521" s="9"/>
      <c r="V521" s="9"/>
      <c r="W521" s="9"/>
      <c r="X521" s="9"/>
      <c r="Y521" s="9"/>
      <c r="Z521" s="9"/>
      <c r="AA521" s="9" t="s">
        <v>132</v>
      </c>
      <c r="AB521" s="9">
        <v>0</v>
      </c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  <c r="AY521" s="9"/>
      <c r="AZ521" s="9"/>
      <c r="BA521" s="9"/>
      <c r="BB521" s="9"/>
    </row>
    <row r="522" spans="1:54" outlineLevel="3" x14ac:dyDescent="0.2">
      <c r="A522" s="12"/>
      <c r="B522" s="13"/>
      <c r="C522" s="25" t="s">
        <v>360</v>
      </c>
      <c r="D522" s="15"/>
      <c r="E522" s="16">
        <v>1.8</v>
      </c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9"/>
      <c r="U522" s="9"/>
      <c r="V522" s="9"/>
      <c r="W522" s="9"/>
      <c r="X522" s="9"/>
      <c r="Y522" s="9"/>
      <c r="Z522" s="9"/>
      <c r="AA522" s="9" t="s">
        <v>132</v>
      </c>
      <c r="AB522" s="9">
        <v>0</v>
      </c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  <c r="AY522" s="9"/>
      <c r="AZ522" s="9"/>
      <c r="BA522" s="9"/>
      <c r="BB522" s="9"/>
    </row>
    <row r="523" spans="1:54" outlineLevel="3" x14ac:dyDescent="0.2">
      <c r="A523" s="12"/>
      <c r="B523" s="13"/>
      <c r="C523" s="25" t="s">
        <v>497</v>
      </c>
      <c r="D523" s="15"/>
      <c r="E523" s="16">
        <v>3.6</v>
      </c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9"/>
      <c r="U523" s="9"/>
      <c r="V523" s="9"/>
      <c r="W523" s="9"/>
      <c r="X523" s="9"/>
      <c r="Y523" s="9"/>
      <c r="Z523" s="9"/>
      <c r="AA523" s="9" t="s">
        <v>132</v>
      </c>
      <c r="AB523" s="9">
        <v>0</v>
      </c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  <c r="AY523" s="9"/>
      <c r="AZ523" s="9"/>
      <c r="BA523" s="9"/>
      <c r="BB523" s="9"/>
    </row>
    <row r="524" spans="1:54" outlineLevel="3" x14ac:dyDescent="0.2">
      <c r="A524" s="12"/>
      <c r="B524" s="13"/>
      <c r="C524" s="25" t="s">
        <v>467</v>
      </c>
      <c r="D524" s="15"/>
      <c r="E524" s="16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9"/>
      <c r="U524" s="9"/>
      <c r="V524" s="9"/>
      <c r="W524" s="9"/>
      <c r="X524" s="9"/>
      <c r="Y524" s="9"/>
      <c r="Z524" s="9"/>
      <c r="AA524" s="9" t="s">
        <v>132</v>
      </c>
      <c r="AB524" s="9">
        <v>0</v>
      </c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  <c r="AY524" s="9"/>
      <c r="AZ524" s="9"/>
      <c r="BA524" s="9"/>
      <c r="BB524" s="9"/>
    </row>
    <row r="525" spans="1:54" outlineLevel="3" x14ac:dyDescent="0.2">
      <c r="A525" s="12"/>
      <c r="B525" s="13"/>
      <c r="C525" s="25" t="s">
        <v>496</v>
      </c>
      <c r="D525" s="15"/>
      <c r="E525" s="16">
        <v>4.8</v>
      </c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9"/>
      <c r="U525" s="9"/>
      <c r="V525" s="9"/>
      <c r="W525" s="9"/>
      <c r="X525" s="9"/>
      <c r="Y525" s="9"/>
      <c r="Z525" s="9"/>
      <c r="AA525" s="9" t="s">
        <v>132</v>
      </c>
      <c r="AB525" s="9">
        <v>0</v>
      </c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  <c r="AY525" s="9"/>
      <c r="AZ525" s="9"/>
      <c r="BA525" s="9"/>
      <c r="BB525" s="9"/>
    </row>
    <row r="526" spans="1:54" outlineLevel="3" x14ac:dyDescent="0.2">
      <c r="A526" s="12"/>
      <c r="B526" s="13"/>
      <c r="C526" s="25" t="s">
        <v>367</v>
      </c>
      <c r="D526" s="15"/>
      <c r="E526" s="16">
        <v>7.2</v>
      </c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9"/>
      <c r="U526" s="9"/>
      <c r="V526" s="9"/>
      <c r="W526" s="9"/>
      <c r="X526" s="9"/>
      <c r="Y526" s="9"/>
      <c r="Z526" s="9"/>
      <c r="AA526" s="9" t="s">
        <v>132</v>
      </c>
      <c r="AB526" s="9">
        <v>0</v>
      </c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  <c r="AY526" s="9"/>
      <c r="AZ526" s="9"/>
      <c r="BA526" s="9"/>
      <c r="BB526" s="9"/>
    </row>
    <row r="527" spans="1:54" outlineLevel="3" x14ac:dyDescent="0.2">
      <c r="A527" s="12"/>
      <c r="B527" s="13"/>
      <c r="C527" s="25" t="s">
        <v>450</v>
      </c>
      <c r="D527" s="15"/>
      <c r="E527" s="16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9"/>
      <c r="U527" s="9"/>
      <c r="V527" s="9"/>
      <c r="W527" s="9"/>
      <c r="X527" s="9"/>
      <c r="Y527" s="9"/>
      <c r="Z527" s="9"/>
      <c r="AA527" s="9" t="s">
        <v>132</v>
      </c>
      <c r="AB527" s="9">
        <v>0</v>
      </c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  <c r="AZ527" s="9"/>
      <c r="BA527" s="9"/>
      <c r="BB527" s="9"/>
    </row>
    <row r="528" spans="1:54" outlineLevel="3" x14ac:dyDescent="0.2">
      <c r="A528" s="12"/>
      <c r="B528" s="13"/>
      <c r="C528" s="25" t="s">
        <v>470</v>
      </c>
      <c r="D528" s="15"/>
      <c r="E528" s="16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9"/>
      <c r="U528" s="9"/>
      <c r="V528" s="9"/>
      <c r="W528" s="9"/>
      <c r="X528" s="9"/>
      <c r="Y528" s="9"/>
      <c r="Z528" s="9"/>
      <c r="AA528" s="9" t="s">
        <v>132</v>
      </c>
      <c r="AB528" s="9">
        <v>0</v>
      </c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  <c r="AY528" s="9"/>
      <c r="AZ528" s="9"/>
      <c r="BA528" s="9"/>
      <c r="BB528" s="9"/>
    </row>
    <row r="529" spans="1:54" outlineLevel="3" x14ac:dyDescent="0.2">
      <c r="A529" s="12"/>
      <c r="B529" s="13"/>
      <c r="C529" s="25" t="s">
        <v>498</v>
      </c>
      <c r="D529" s="15"/>
      <c r="E529" s="16">
        <v>36</v>
      </c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9"/>
      <c r="U529" s="9"/>
      <c r="V529" s="9"/>
      <c r="W529" s="9"/>
      <c r="X529" s="9"/>
      <c r="Y529" s="9"/>
      <c r="Z529" s="9"/>
      <c r="AA529" s="9" t="s">
        <v>132</v>
      </c>
      <c r="AB529" s="9">
        <v>0</v>
      </c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  <c r="AZ529" s="9"/>
      <c r="BA529" s="9"/>
      <c r="BB529" s="9"/>
    </row>
    <row r="530" spans="1:54" outlineLevel="3" x14ac:dyDescent="0.2">
      <c r="A530" s="12"/>
      <c r="B530" s="13"/>
      <c r="C530" s="25" t="s">
        <v>360</v>
      </c>
      <c r="D530" s="15"/>
      <c r="E530" s="16">
        <v>1.8</v>
      </c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9"/>
      <c r="U530" s="9"/>
      <c r="V530" s="9"/>
      <c r="W530" s="9"/>
      <c r="X530" s="9"/>
      <c r="Y530" s="9"/>
      <c r="Z530" s="9"/>
      <c r="AA530" s="9" t="s">
        <v>132</v>
      </c>
      <c r="AB530" s="9">
        <v>0</v>
      </c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  <c r="AY530" s="9"/>
      <c r="AZ530" s="9"/>
      <c r="BA530" s="9"/>
      <c r="BB530" s="9"/>
    </row>
    <row r="531" spans="1:54" outlineLevel="3" x14ac:dyDescent="0.2">
      <c r="A531" s="12"/>
      <c r="B531" s="13"/>
      <c r="C531" s="25" t="s">
        <v>464</v>
      </c>
      <c r="D531" s="15"/>
      <c r="E531" s="16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9"/>
      <c r="U531" s="9"/>
      <c r="V531" s="9"/>
      <c r="W531" s="9"/>
      <c r="X531" s="9"/>
      <c r="Y531" s="9"/>
      <c r="Z531" s="9"/>
      <c r="AA531" s="9" t="s">
        <v>132</v>
      </c>
      <c r="AB531" s="9">
        <v>0</v>
      </c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  <c r="AY531" s="9"/>
      <c r="AZ531" s="9"/>
      <c r="BA531" s="9"/>
      <c r="BB531" s="9"/>
    </row>
    <row r="532" spans="1:54" outlineLevel="3" x14ac:dyDescent="0.2">
      <c r="A532" s="12"/>
      <c r="B532" s="13"/>
      <c r="C532" s="25" t="s">
        <v>496</v>
      </c>
      <c r="D532" s="15"/>
      <c r="E532" s="16">
        <v>4.8</v>
      </c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9"/>
      <c r="U532" s="9"/>
      <c r="V532" s="9"/>
      <c r="W532" s="9"/>
      <c r="X532" s="9"/>
      <c r="Y532" s="9"/>
      <c r="Z532" s="9"/>
      <c r="AA532" s="9" t="s">
        <v>132</v>
      </c>
      <c r="AB532" s="9">
        <v>0</v>
      </c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  <c r="AY532" s="9"/>
      <c r="AZ532" s="9"/>
      <c r="BA532" s="9"/>
      <c r="BB532" s="9"/>
    </row>
    <row r="533" spans="1:54" outlineLevel="3" x14ac:dyDescent="0.2">
      <c r="A533" s="12"/>
      <c r="B533" s="13"/>
      <c r="C533" s="25" t="s">
        <v>367</v>
      </c>
      <c r="D533" s="15"/>
      <c r="E533" s="16">
        <v>7.2</v>
      </c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9"/>
      <c r="U533" s="9"/>
      <c r="V533" s="9"/>
      <c r="W533" s="9"/>
      <c r="X533" s="9"/>
      <c r="Y533" s="9"/>
      <c r="Z533" s="9"/>
      <c r="AA533" s="9" t="s">
        <v>132</v>
      </c>
      <c r="AB533" s="9">
        <v>0</v>
      </c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  <c r="AY533" s="9"/>
      <c r="AZ533" s="9"/>
      <c r="BA533" s="9"/>
      <c r="BB533" s="9"/>
    </row>
    <row r="534" spans="1:54" outlineLevel="3" x14ac:dyDescent="0.2">
      <c r="A534" s="12"/>
      <c r="B534" s="13"/>
      <c r="C534" s="25" t="s">
        <v>467</v>
      </c>
      <c r="D534" s="15"/>
      <c r="E534" s="16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9"/>
      <c r="U534" s="9"/>
      <c r="V534" s="9"/>
      <c r="W534" s="9"/>
      <c r="X534" s="9"/>
      <c r="Y534" s="9"/>
      <c r="Z534" s="9"/>
      <c r="AA534" s="9" t="s">
        <v>132</v>
      </c>
      <c r="AB534" s="9">
        <v>0</v>
      </c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  <c r="AY534" s="9"/>
      <c r="AZ534" s="9"/>
      <c r="BA534" s="9"/>
      <c r="BB534" s="9"/>
    </row>
    <row r="535" spans="1:54" outlineLevel="3" x14ac:dyDescent="0.2">
      <c r="A535" s="12"/>
      <c r="B535" s="13"/>
      <c r="C535" s="25" t="s">
        <v>365</v>
      </c>
      <c r="D535" s="15"/>
      <c r="E535" s="16">
        <v>2.4</v>
      </c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9"/>
      <c r="U535" s="9"/>
      <c r="V535" s="9"/>
      <c r="W535" s="9"/>
      <c r="X535" s="9"/>
      <c r="Y535" s="9"/>
      <c r="Z535" s="9"/>
      <c r="AA535" s="9" t="s">
        <v>132</v>
      </c>
      <c r="AB535" s="9">
        <v>0</v>
      </c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  <c r="AY535" s="9"/>
      <c r="AZ535" s="9"/>
      <c r="BA535" s="9"/>
      <c r="BB535" s="9"/>
    </row>
    <row r="536" spans="1:54" outlineLevel="3" x14ac:dyDescent="0.2">
      <c r="A536" s="12"/>
      <c r="B536" s="13"/>
      <c r="C536" s="25" t="s">
        <v>360</v>
      </c>
      <c r="D536" s="15"/>
      <c r="E536" s="16">
        <v>1.8</v>
      </c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9"/>
      <c r="U536" s="9"/>
      <c r="V536" s="9"/>
      <c r="W536" s="9"/>
      <c r="X536" s="9"/>
      <c r="Y536" s="9"/>
      <c r="Z536" s="9"/>
      <c r="AA536" s="9" t="s">
        <v>132</v>
      </c>
      <c r="AB536" s="9">
        <v>0</v>
      </c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  <c r="AY536" s="9"/>
      <c r="AZ536" s="9"/>
      <c r="BA536" s="9"/>
      <c r="BB536" s="9"/>
    </row>
    <row r="537" spans="1:54" outlineLevel="3" x14ac:dyDescent="0.2">
      <c r="A537" s="12"/>
      <c r="B537" s="13"/>
      <c r="C537" s="25" t="s">
        <v>367</v>
      </c>
      <c r="D537" s="15"/>
      <c r="E537" s="16">
        <v>7.2</v>
      </c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9"/>
      <c r="U537" s="9"/>
      <c r="V537" s="9"/>
      <c r="W537" s="9"/>
      <c r="X537" s="9"/>
      <c r="Y537" s="9"/>
      <c r="Z537" s="9"/>
      <c r="AA537" s="9" t="s">
        <v>132</v>
      </c>
      <c r="AB537" s="9">
        <v>0</v>
      </c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  <c r="AY537" s="9"/>
      <c r="AZ537" s="9"/>
      <c r="BA537" s="9"/>
      <c r="BB537" s="9"/>
    </row>
    <row r="538" spans="1:54" outlineLevel="3" x14ac:dyDescent="0.2">
      <c r="A538" s="12"/>
      <c r="B538" s="13"/>
      <c r="C538" s="25" t="s">
        <v>450</v>
      </c>
      <c r="D538" s="15"/>
      <c r="E538" s="16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9"/>
      <c r="U538" s="9"/>
      <c r="V538" s="9"/>
      <c r="W538" s="9"/>
      <c r="X538" s="9"/>
      <c r="Y538" s="9"/>
      <c r="Z538" s="9"/>
      <c r="AA538" s="9" t="s">
        <v>132</v>
      </c>
      <c r="AB538" s="9">
        <v>0</v>
      </c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  <c r="AY538" s="9"/>
      <c r="AZ538" s="9"/>
      <c r="BA538" s="9"/>
      <c r="BB538" s="9"/>
    </row>
    <row r="539" spans="1:54" outlineLevel="3" x14ac:dyDescent="0.2">
      <c r="A539" s="12"/>
      <c r="B539" s="13"/>
      <c r="C539" s="25" t="s">
        <v>499</v>
      </c>
      <c r="D539" s="15"/>
      <c r="E539" s="16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9"/>
      <c r="U539" s="9"/>
      <c r="V539" s="9"/>
      <c r="W539" s="9"/>
      <c r="X539" s="9"/>
      <c r="Y539" s="9"/>
      <c r="Z539" s="9"/>
      <c r="AA539" s="9" t="s">
        <v>132</v>
      </c>
      <c r="AB539" s="9">
        <v>0</v>
      </c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  <c r="AY539" s="9"/>
      <c r="AZ539" s="9"/>
      <c r="BA539" s="9"/>
      <c r="BB539" s="9"/>
    </row>
    <row r="540" spans="1:54" outlineLevel="3" x14ac:dyDescent="0.2">
      <c r="A540" s="12"/>
      <c r="B540" s="13"/>
      <c r="C540" s="25" t="s">
        <v>500</v>
      </c>
      <c r="D540" s="15"/>
      <c r="E540" s="16">
        <v>3.6</v>
      </c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  <c r="AY540" s="9"/>
      <c r="AZ540" s="9"/>
      <c r="BA540" s="9"/>
      <c r="BB540" s="9"/>
    </row>
    <row r="541" spans="1:54" outlineLevel="3" x14ac:dyDescent="0.2">
      <c r="A541" s="12"/>
      <c r="B541" s="13"/>
      <c r="C541" s="25" t="s">
        <v>450</v>
      </c>
      <c r="D541" s="15"/>
      <c r="E541" s="16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</row>
    <row r="542" spans="1:54" outlineLevel="3" x14ac:dyDescent="0.2">
      <c r="A542" s="12"/>
      <c r="B542" s="13"/>
      <c r="C542" s="25" t="s">
        <v>462</v>
      </c>
      <c r="D542" s="15"/>
      <c r="E542" s="16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  <c r="AY542" s="9"/>
      <c r="AZ542" s="9"/>
      <c r="BA542" s="9"/>
      <c r="BB542" s="9"/>
    </row>
    <row r="543" spans="1:54" outlineLevel="3" x14ac:dyDescent="0.2">
      <c r="A543" s="12"/>
      <c r="B543" s="13"/>
      <c r="C543" s="25" t="s">
        <v>530</v>
      </c>
      <c r="D543" s="15"/>
      <c r="E543" s="16">
        <v>36</v>
      </c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  <c r="AY543" s="9"/>
      <c r="AZ543" s="9"/>
      <c r="BA543" s="9"/>
      <c r="BB543" s="9"/>
    </row>
    <row r="544" spans="1:54" outlineLevel="3" x14ac:dyDescent="0.2">
      <c r="A544" s="12"/>
      <c r="B544" s="13"/>
      <c r="C544" s="25" t="s">
        <v>531</v>
      </c>
      <c r="D544" s="15"/>
      <c r="E544" s="16">
        <v>1.8</v>
      </c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  <c r="AY544" s="9"/>
      <c r="AZ544" s="9"/>
      <c r="BA544" s="9"/>
      <c r="BB544" s="9"/>
    </row>
    <row r="545" spans="1:54" outlineLevel="3" x14ac:dyDescent="0.2">
      <c r="A545" s="12"/>
      <c r="B545" s="13"/>
      <c r="C545" s="25" t="s">
        <v>464</v>
      </c>
      <c r="D545" s="15"/>
      <c r="E545" s="16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  <c r="AY545" s="9"/>
      <c r="AZ545" s="9"/>
      <c r="BA545" s="9"/>
      <c r="BB545" s="9"/>
    </row>
    <row r="546" spans="1:54" outlineLevel="3" x14ac:dyDescent="0.2">
      <c r="A546" s="12"/>
      <c r="B546" s="13"/>
      <c r="C546" s="25" t="s">
        <v>532</v>
      </c>
      <c r="D546" s="15"/>
      <c r="E546" s="16">
        <v>4.8</v>
      </c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  <c r="AY546" s="9"/>
      <c r="AZ546" s="9"/>
      <c r="BA546" s="9"/>
      <c r="BB546" s="9"/>
    </row>
    <row r="547" spans="1:54" outlineLevel="3" x14ac:dyDescent="0.2">
      <c r="A547" s="12"/>
      <c r="B547" s="13"/>
      <c r="C547" s="25" t="s">
        <v>533</v>
      </c>
      <c r="D547" s="15"/>
      <c r="E547" s="16">
        <v>7.2</v>
      </c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  <c r="AY547" s="9"/>
      <c r="AZ547" s="9"/>
      <c r="BA547" s="9"/>
      <c r="BB547" s="9"/>
    </row>
    <row r="548" spans="1:54" outlineLevel="3" x14ac:dyDescent="0.2">
      <c r="A548" s="12"/>
      <c r="B548" s="13"/>
      <c r="C548" s="25" t="s">
        <v>467</v>
      </c>
      <c r="D548" s="15"/>
      <c r="E548" s="16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  <c r="AY548" s="9"/>
      <c r="AZ548" s="9"/>
      <c r="BA548" s="9"/>
      <c r="BB548" s="9"/>
    </row>
    <row r="549" spans="1:54" outlineLevel="3" x14ac:dyDescent="0.2">
      <c r="A549" s="12"/>
      <c r="B549" s="13"/>
      <c r="C549" s="25" t="s">
        <v>534</v>
      </c>
      <c r="D549" s="15"/>
      <c r="E549" s="16">
        <v>2.4</v>
      </c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  <c r="AY549" s="9"/>
      <c r="AZ549" s="9"/>
      <c r="BA549" s="9"/>
      <c r="BB549" s="9"/>
    </row>
    <row r="550" spans="1:54" outlineLevel="3" x14ac:dyDescent="0.2">
      <c r="A550" s="12"/>
      <c r="B550" s="13"/>
      <c r="C550" s="25" t="s">
        <v>531</v>
      </c>
      <c r="D550" s="15"/>
      <c r="E550" s="16">
        <v>1.8</v>
      </c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  <c r="AY550" s="9"/>
      <c r="AZ550" s="9"/>
      <c r="BA550" s="9"/>
      <c r="BB550" s="9"/>
    </row>
    <row r="551" spans="1:54" outlineLevel="3" x14ac:dyDescent="0.2">
      <c r="A551" s="12"/>
      <c r="B551" s="13"/>
      <c r="C551" s="25" t="s">
        <v>533</v>
      </c>
      <c r="D551" s="15"/>
      <c r="E551" s="16">
        <v>3.6</v>
      </c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  <c r="AY551" s="9"/>
      <c r="AZ551" s="9"/>
      <c r="BA551" s="9"/>
      <c r="BB551" s="9"/>
    </row>
    <row r="552" spans="1:54" outlineLevel="1" x14ac:dyDescent="0.2">
      <c r="A552" s="18">
        <v>58</v>
      </c>
      <c r="B552" s="19" t="s">
        <v>535</v>
      </c>
      <c r="C552" s="24" t="s">
        <v>536</v>
      </c>
      <c r="D552" s="20" t="s">
        <v>173</v>
      </c>
      <c r="E552" s="21">
        <v>70</v>
      </c>
      <c r="F552" s="189"/>
      <c r="G552" s="22">
        <f>E552*F552</f>
        <v>0</v>
      </c>
      <c r="H552" s="22">
        <v>10.44</v>
      </c>
      <c r="I552" s="22">
        <v>730.8</v>
      </c>
      <c r="J552" s="22">
        <v>35.26</v>
      </c>
      <c r="K552" s="22">
        <v>2468.1999999999998</v>
      </c>
      <c r="L552" s="22">
        <v>21</v>
      </c>
      <c r="M552" s="22">
        <v>3870.79</v>
      </c>
      <c r="N552" s="22"/>
      <c r="O552" s="14">
        <v>0.04</v>
      </c>
      <c r="P552" s="14">
        <v>2.8000000000000003</v>
      </c>
      <c r="Q552" s="14"/>
      <c r="R552" s="14" t="s">
        <v>128</v>
      </c>
      <c r="S552" s="14" t="s">
        <v>129</v>
      </c>
      <c r="T552" s="9"/>
      <c r="U552" s="9"/>
      <c r="V552" s="9"/>
      <c r="W552" s="9"/>
      <c r="X552" s="9"/>
      <c r="Y552" s="9"/>
      <c r="Z552" s="9"/>
      <c r="AA552" s="9" t="s">
        <v>130</v>
      </c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  <c r="AY552" s="9"/>
      <c r="AZ552" s="9"/>
      <c r="BA552" s="9"/>
      <c r="BB552" s="9"/>
    </row>
    <row r="553" spans="1:54" ht="22.5" outlineLevel="2" x14ac:dyDescent="0.2">
      <c r="A553" s="12"/>
      <c r="B553" s="13"/>
      <c r="C553" s="25" t="s">
        <v>537</v>
      </c>
      <c r="D553" s="15"/>
      <c r="E553" s="16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9"/>
      <c r="U553" s="9"/>
      <c r="V553" s="9"/>
      <c r="W553" s="9"/>
      <c r="X553" s="9"/>
      <c r="Y553" s="9"/>
      <c r="Z553" s="9"/>
      <c r="AA553" s="9" t="s">
        <v>132</v>
      </c>
      <c r="AB553" s="9">
        <v>0</v>
      </c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  <c r="AY553" s="9"/>
      <c r="AZ553" s="9"/>
      <c r="BA553" s="9"/>
      <c r="BB553" s="9"/>
    </row>
    <row r="554" spans="1:54" outlineLevel="3" x14ac:dyDescent="0.2">
      <c r="A554" s="12"/>
      <c r="B554" s="13"/>
      <c r="C554" s="25" t="s">
        <v>538</v>
      </c>
      <c r="D554" s="15"/>
      <c r="E554" s="16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9"/>
      <c r="U554" s="9"/>
      <c r="V554" s="9"/>
      <c r="W554" s="9"/>
      <c r="X554" s="9"/>
      <c r="Y554" s="9"/>
      <c r="Z554" s="9"/>
      <c r="AA554" s="9" t="s">
        <v>132</v>
      </c>
      <c r="AB554" s="9">
        <v>0</v>
      </c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  <c r="AY554" s="9"/>
      <c r="AZ554" s="9"/>
      <c r="BA554" s="9"/>
      <c r="BB554" s="9"/>
    </row>
    <row r="555" spans="1:54" outlineLevel="3" x14ac:dyDescent="0.2">
      <c r="A555" s="12"/>
      <c r="B555" s="13"/>
      <c r="C555" s="25" t="s">
        <v>539</v>
      </c>
      <c r="D555" s="15"/>
      <c r="E555" s="16">
        <v>70</v>
      </c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9"/>
      <c r="U555" s="9"/>
      <c r="V555" s="9"/>
      <c r="W555" s="9"/>
      <c r="X555" s="9"/>
      <c r="Y555" s="9"/>
      <c r="Z555" s="9"/>
      <c r="AA555" s="9" t="s">
        <v>132</v>
      </c>
      <c r="AB555" s="9">
        <v>0</v>
      </c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  <c r="AY555" s="9"/>
      <c r="AZ555" s="9"/>
      <c r="BA555" s="9"/>
      <c r="BB555" s="9"/>
    </row>
    <row r="556" spans="1:54" outlineLevel="1" x14ac:dyDescent="0.2">
      <c r="A556" s="18">
        <v>59</v>
      </c>
      <c r="B556" s="19" t="s">
        <v>540</v>
      </c>
      <c r="C556" s="24" t="s">
        <v>541</v>
      </c>
      <c r="D556" s="20" t="s">
        <v>542</v>
      </c>
      <c r="E556" s="21">
        <v>21</v>
      </c>
      <c r="F556" s="189"/>
      <c r="G556" s="22">
        <f>E556*F556</f>
        <v>0</v>
      </c>
      <c r="H556" s="22">
        <v>0</v>
      </c>
      <c r="I556" s="22">
        <v>0</v>
      </c>
      <c r="J556" s="22">
        <v>51.5</v>
      </c>
      <c r="K556" s="22">
        <v>1081.5</v>
      </c>
      <c r="L556" s="22">
        <v>21</v>
      </c>
      <c r="M556" s="22">
        <v>1308.615</v>
      </c>
      <c r="N556" s="22"/>
      <c r="O556" s="14">
        <v>0</v>
      </c>
      <c r="P556" s="14">
        <v>0</v>
      </c>
      <c r="Q556" s="14"/>
      <c r="R556" s="14" t="s">
        <v>128</v>
      </c>
      <c r="S556" s="14" t="s">
        <v>129</v>
      </c>
      <c r="T556" s="9"/>
      <c r="U556" s="9"/>
      <c r="V556" s="9"/>
      <c r="W556" s="9"/>
      <c r="X556" s="9"/>
      <c r="Y556" s="9"/>
      <c r="Z556" s="9"/>
      <c r="AA556" s="9" t="s">
        <v>130</v>
      </c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  <c r="AY556" s="9"/>
      <c r="AZ556" s="9"/>
      <c r="BA556" s="9"/>
      <c r="BB556" s="9"/>
    </row>
    <row r="557" spans="1:54" outlineLevel="2" x14ac:dyDescent="0.2">
      <c r="A557" s="12"/>
      <c r="B557" s="13"/>
      <c r="C557" s="25" t="s">
        <v>543</v>
      </c>
      <c r="D557" s="15"/>
      <c r="E557" s="16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9"/>
      <c r="U557" s="9"/>
      <c r="V557" s="9"/>
      <c r="W557" s="9"/>
      <c r="X557" s="9"/>
      <c r="Y557" s="9"/>
      <c r="Z557" s="9"/>
      <c r="AA557" s="9" t="s">
        <v>132</v>
      </c>
      <c r="AB557" s="9">
        <v>0</v>
      </c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  <c r="AY557" s="9"/>
      <c r="AZ557" s="9"/>
      <c r="BA557" s="9"/>
      <c r="BB557" s="9"/>
    </row>
    <row r="558" spans="1:54" outlineLevel="3" x14ac:dyDescent="0.2">
      <c r="A558" s="12"/>
      <c r="B558" s="13"/>
      <c r="C558" s="25" t="s">
        <v>544</v>
      </c>
      <c r="D558" s="15"/>
      <c r="E558" s="16">
        <v>21</v>
      </c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9"/>
      <c r="U558" s="9"/>
      <c r="V558" s="9"/>
      <c r="W558" s="9"/>
      <c r="X558" s="9"/>
      <c r="Y558" s="9"/>
      <c r="Z558" s="9"/>
      <c r="AA558" s="9" t="s">
        <v>132</v>
      </c>
      <c r="AB558" s="9">
        <v>0</v>
      </c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  <c r="AY558" s="9"/>
      <c r="AZ558" s="9"/>
      <c r="BA558" s="9"/>
      <c r="BB558" s="9"/>
    </row>
    <row r="559" spans="1:54" x14ac:dyDescent="0.2">
      <c r="A559" s="42" t="s">
        <v>123</v>
      </c>
      <c r="B559" s="43" t="s">
        <v>82</v>
      </c>
      <c r="C559" s="44" t="s">
        <v>83</v>
      </c>
      <c r="D559" s="45"/>
      <c r="E559" s="46"/>
      <c r="F559" s="47"/>
      <c r="G559" s="47">
        <f>SUMIF(AA560:AA564,"&lt;&gt;NOR",G560:G564)</f>
        <v>0</v>
      </c>
      <c r="H559" s="47"/>
      <c r="I559" s="47">
        <f>SUM(I560:I564)</f>
        <v>0</v>
      </c>
      <c r="J559" s="47"/>
      <c r="K559" s="47">
        <f>SUM(K560:K564)</f>
        <v>100445.924</v>
      </c>
      <c r="L559" s="47"/>
      <c r="M559" s="47">
        <f>SUM(M560:M564)</f>
        <v>121539.5632</v>
      </c>
      <c r="N559" s="47"/>
      <c r="O559" s="17"/>
      <c r="P559" s="17">
        <f>SUM(P560:P564)</f>
        <v>78.608930000000001</v>
      </c>
      <c r="Q559" s="17"/>
      <c r="R559" s="17"/>
      <c r="S559" s="17"/>
      <c r="AA559" t="s">
        <v>124</v>
      </c>
    </row>
    <row r="560" spans="1:54" outlineLevel="1" x14ac:dyDescent="0.2">
      <c r="A560" s="18">
        <v>60</v>
      </c>
      <c r="B560" s="19" t="s">
        <v>545</v>
      </c>
      <c r="C560" s="24" t="s">
        <v>546</v>
      </c>
      <c r="D560" s="20" t="s">
        <v>547</v>
      </c>
      <c r="E560" s="21">
        <v>30</v>
      </c>
      <c r="F560" s="189"/>
      <c r="G560" s="22">
        <f>E560*F560</f>
        <v>0</v>
      </c>
      <c r="H560" s="22">
        <v>0</v>
      </c>
      <c r="I560" s="22">
        <v>0</v>
      </c>
      <c r="J560" s="22">
        <v>693</v>
      </c>
      <c r="K560" s="22">
        <v>20790</v>
      </c>
      <c r="L560" s="22">
        <v>21</v>
      </c>
      <c r="M560" s="22">
        <v>25155.9</v>
      </c>
      <c r="N560" s="22"/>
      <c r="O560" s="14">
        <v>1</v>
      </c>
      <c r="P560" s="14">
        <v>30</v>
      </c>
      <c r="Q560" s="14"/>
      <c r="R560" s="14" t="s">
        <v>128</v>
      </c>
      <c r="S560" s="14" t="s">
        <v>129</v>
      </c>
      <c r="T560" s="9"/>
      <c r="U560" s="9"/>
      <c r="V560" s="9"/>
      <c r="W560" s="9"/>
      <c r="X560" s="9"/>
      <c r="Y560" s="9"/>
      <c r="Z560" s="9"/>
      <c r="AA560" s="9" t="s">
        <v>358</v>
      </c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  <c r="AY560" s="9"/>
      <c r="AZ560" s="9"/>
      <c r="BA560" s="9"/>
      <c r="BB560" s="9"/>
    </row>
    <row r="561" spans="1:54" outlineLevel="2" x14ac:dyDescent="0.2">
      <c r="A561" s="12"/>
      <c r="B561" s="13"/>
      <c r="C561" s="25" t="s">
        <v>548</v>
      </c>
      <c r="D561" s="15"/>
      <c r="E561" s="16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9"/>
      <c r="U561" s="9"/>
      <c r="V561" s="9"/>
      <c r="W561" s="9"/>
      <c r="X561" s="9"/>
      <c r="Y561" s="9"/>
      <c r="Z561" s="9"/>
      <c r="AA561" s="9" t="s">
        <v>132</v>
      </c>
      <c r="AB561" s="9">
        <v>0</v>
      </c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  <c r="AY561" s="9"/>
      <c r="AZ561" s="9"/>
      <c r="BA561" s="9"/>
      <c r="BB561" s="9"/>
    </row>
    <row r="562" spans="1:54" outlineLevel="3" x14ac:dyDescent="0.2">
      <c r="A562" s="12"/>
      <c r="B562" s="13"/>
      <c r="C562" s="25" t="s">
        <v>549</v>
      </c>
      <c r="D562" s="15"/>
      <c r="E562" s="16">
        <v>30</v>
      </c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9"/>
      <c r="U562" s="9"/>
      <c r="V562" s="9"/>
      <c r="W562" s="9"/>
      <c r="X562" s="9"/>
      <c r="Y562" s="9"/>
      <c r="Z562" s="9"/>
      <c r="AA562" s="9" t="s">
        <v>132</v>
      </c>
      <c r="AB562" s="9">
        <v>0</v>
      </c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  <c r="AZ562" s="9"/>
      <c r="BA562" s="9"/>
      <c r="BB562" s="9"/>
    </row>
    <row r="563" spans="1:54" outlineLevel="1" x14ac:dyDescent="0.2">
      <c r="A563" s="18">
        <v>61</v>
      </c>
      <c r="B563" s="19" t="s">
        <v>550</v>
      </c>
      <c r="C563" s="24" t="s">
        <v>551</v>
      </c>
      <c r="D563" s="20" t="s">
        <v>181</v>
      </c>
      <c r="E563" s="21">
        <v>156.803</v>
      </c>
      <c r="F563" s="189"/>
      <c r="G563" s="22">
        <f>E563*F563</f>
        <v>0</v>
      </c>
      <c r="H563" s="22">
        <v>0</v>
      </c>
      <c r="I563" s="22">
        <v>0</v>
      </c>
      <c r="J563" s="22">
        <v>508</v>
      </c>
      <c r="K563" s="22">
        <v>79655.923999999999</v>
      </c>
      <c r="L563" s="22">
        <v>21</v>
      </c>
      <c r="M563" s="22">
        <v>96383.663199999995</v>
      </c>
      <c r="N563" s="22"/>
      <c r="O563" s="14">
        <v>0.31</v>
      </c>
      <c r="P563" s="14">
        <v>48.608930000000001</v>
      </c>
      <c r="Q563" s="14"/>
      <c r="R563" s="14" t="s">
        <v>128</v>
      </c>
      <c r="S563" s="14" t="s">
        <v>129</v>
      </c>
      <c r="T563" s="9"/>
      <c r="U563" s="9"/>
      <c r="V563" s="9"/>
      <c r="W563" s="9"/>
      <c r="X563" s="9"/>
      <c r="Y563" s="9"/>
      <c r="Z563" s="9"/>
      <c r="AA563" s="9" t="s">
        <v>130</v>
      </c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  <c r="AZ563" s="9"/>
      <c r="BA563" s="9"/>
      <c r="BB563" s="9"/>
    </row>
    <row r="564" spans="1:54" outlineLevel="2" x14ac:dyDescent="0.2">
      <c r="A564" s="12"/>
      <c r="B564" s="13"/>
      <c r="C564" s="25" t="s">
        <v>552</v>
      </c>
      <c r="D564" s="15"/>
      <c r="E564" s="16">
        <v>156.803</v>
      </c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9"/>
      <c r="U564" s="9"/>
      <c r="V564" s="9"/>
      <c r="W564" s="9"/>
      <c r="X564" s="9"/>
      <c r="Y564" s="9"/>
      <c r="Z564" s="9"/>
      <c r="AA564" s="9" t="s">
        <v>132</v>
      </c>
      <c r="AB564" s="9">
        <v>0</v>
      </c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  <c r="AZ564" s="9"/>
      <c r="BA564" s="9"/>
      <c r="BB564" s="9"/>
    </row>
    <row r="565" spans="1:54" x14ac:dyDescent="0.2">
      <c r="A565" s="42" t="s">
        <v>123</v>
      </c>
      <c r="B565" s="43" t="s">
        <v>84</v>
      </c>
      <c r="C565" s="44" t="s">
        <v>85</v>
      </c>
      <c r="D565" s="45"/>
      <c r="E565" s="46"/>
      <c r="F565" s="47"/>
      <c r="G565" s="47">
        <f>SUMIF(AA566:AA626,"&lt;&gt;NOR",G566:G626)</f>
        <v>0</v>
      </c>
      <c r="H565" s="47"/>
      <c r="I565" s="47">
        <f>SUM(I566:I626)</f>
        <v>107354.86589999999</v>
      </c>
      <c r="J565" s="47"/>
      <c r="K565" s="47">
        <f>SUM(K566:K626)</f>
        <v>141547.08709999998</v>
      </c>
      <c r="L565" s="47"/>
      <c r="M565" s="47">
        <f>SUM(M566:M626)</f>
        <v>301171.35950000002</v>
      </c>
      <c r="N565" s="47"/>
      <c r="O565" s="17"/>
      <c r="P565" s="17">
        <f>SUM(P566:P626)</f>
        <v>159.29053160000001</v>
      </c>
      <c r="Q565" s="17"/>
      <c r="R565" s="17"/>
      <c r="S565" s="17"/>
      <c r="AA565" t="s">
        <v>124</v>
      </c>
    </row>
    <row r="566" spans="1:54" outlineLevel="1" x14ac:dyDescent="0.2">
      <c r="A566" s="18">
        <v>62</v>
      </c>
      <c r="B566" s="19" t="s">
        <v>553</v>
      </c>
      <c r="C566" s="24" t="s">
        <v>554</v>
      </c>
      <c r="D566" s="20" t="s">
        <v>211</v>
      </c>
      <c r="E566" s="21">
        <v>147.84</v>
      </c>
      <c r="F566" s="189"/>
      <c r="G566" s="22">
        <f>E566*F566</f>
        <v>0</v>
      </c>
      <c r="H566" s="22">
        <v>386.04</v>
      </c>
      <c r="I566" s="22">
        <v>38048.102400000003</v>
      </c>
      <c r="J566" s="22">
        <v>405.96</v>
      </c>
      <c r="K566" s="22">
        <v>40011.417600000001</v>
      </c>
      <c r="L566" s="22">
        <v>21</v>
      </c>
      <c r="M566" s="22">
        <v>94452.01920000001</v>
      </c>
      <c r="N566" s="22"/>
      <c r="O566" s="14">
        <v>0.47016000000000002</v>
      </c>
      <c r="P566" s="14">
        <v>46.338969600000006</v>
      </c>
      <c r="Q566" s="14"/>
      <c r="R566" s="14" t="s">
        <v>128</v>
      </c>
      <c r="S566" s="14" t="s">
        <v>129</v>
      </c>
      <c r="T566" s="9"/>
      <c r="U566" s="9"/>
      <c r="V566" s="9"/>
      <c r="W566" s="9"/>
      <c r="X566" s="9"/>
      <c r="Y566" s="9"/>
      <c r="Z566" s="9"/>
      <c r="AA566" s="9" t="s">
        <v>130</v>
      </c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  <c r="AY566" s="9"/>
      <c r="AZ566" s="9"/>
      <c r="BA566" s="9"/>
      <c r="BB566" s="9"/>
    </row>
    <row r="567" spans="1:54" ht="22.5" outlineLevel="2" x14ac:dyDescent="0.2">
      <c r="A567" s="12"/>
      <c r="B567" s="13"/>
      <c r="C567" s="25" t="s">
        <v>555</v>
      </c>
      <c r="D567" s="15"/>
      <c r="E567" s="16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9"/>
      <c r="U567" s="9"/>
      <c r="V567" s="9"/>
      <c r="W567" s="9"/>
      <c r="X567" s="9"/>
      <c r="Y567" s="9"/>
      <c r="Z567" s="9"/>
      <c r="AA567" s="9" t="s">
        <v>132</v>
      </c>
      <c r="AB567" s="9">
        <v>0</v>
      </c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  <c r="AY567" s="9"/>
      <c r="AZ567" s="9"/>
      <c r="BA567" s="9"/>
      <c r="BB567" s="9"/>
    </row>
    <row r="568" spans="1:54" outlineLevel="3" x14ac:dyDescent="0.2">
      <c r="A568" s="12"/>
      <c r="B568" s="13"/>
      <c r="C568" s="25" t="s">
        <v>556</v>
      </c>
      <c r="D568" s="15"/>
      <c r="E568" s="16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9"/>
      <c r="U568" s="9"/>
      <c r="V568" s="9"/>
      <c r="W568" s="9"/>
      <c r="X568" s="9"/>
      <c r="Y568" s="9"/>
      <c r="Z568" s="9"/>
      <c r="AA568" s="9" t="s">
        <v>132</v>
      </c>
      <c r="AB568" s="9">
        <v>0</v>
      </c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  <c r="AY568" s="9"/>
      <c r="AZ568" s="9"/>
      <c r="BA568" s="9"/>
      <c r="BB568" s="9"/>
    </row>
    <row r="569" spans="1:54" outlineLevel="3" x14ac:dyDescent="0.2">
      <c r="A569" s="12"/>
      <c r="B569" s="13"/>
      <c r="C569" s="25" t="s">
        <v>557</v>
      </c>
      <c r="D569" s="15"/>
      <c r="E569" s="16">
        <v>147.84</v>
      </c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9"/>
      <c r="U569" s="9"/>
      <c r="V569" s="9"/>
      <c r="W569" s="9"/>
      <c r="X569" s="9"/>
      <c r="Y569" s="9"/>
      <c r="Z569" s="9"/>
      <c r="AA569" s="9" t="s">
        <v>132</v>
      </c>
      <c r="AB569" s="9">
        <v>0</v>
      </c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  <c r="AY569" s="9"/>
      <c r="AZ569" s="9"/>
      <c r="BA569" s="9"/>
      <c r="BB569" s="9"/>
    </row>
    <row r="570" spans="1:54" ht="22.5" outlineLevel="1" x14ac:dyDescent="0.2">
      <c r="A570" s="18">
        <v>63</v>
      </c>
      <c r="B570" s="19" t="s">
        <v>558</v>
      </c>
      <c r="C570" s="24" t="s">
        <v>559</v>
      </c>
      <c r="D570" s="20" t="s">
        <v>202</v>
      </c>
      <c r="E570" s="21">
        <v>9</v>
      </c>
      <c r="F570" s="189"/>
      <c r="G570" s="22">
        <f>E570*F570</f>
        <v>0</v>
      </c>
      <c r="H570" s="22">
        <v>746.14</v>
      </c>
      <c r="I570" s="22">
        <v>4476.84</v>
      </c>
      <c r="J570" s="22">
        <v>882.86</v>
      </c>
      <c r="K570" s="22">
        <v>5297.16</v>
      </c>
      <c r="L570" s="22">
        <v>21</v>
      </c>
      <c r="M570" s="22">
        <v>11826.54</v>
      </c>
      <c r="N570" s="22"/>
      <c r="O570" s="14">
        <v>0.98899000000000004</v>
      </c>
      <c r="P570" s="14">
        <v>5.9339399999999998</v>
      </c>
      <c r="Q570" s="14"/>
      <c r="R570" s="14" t="s">
        <v>128</v>
      </c>
      <c r="S570" s="14" t="s">
        <v>129</v>
      </c>
      <c r="T570" s="9"/>
      <c r="U570" s="9"/>
      <c r="V570" s="9"/>
      <c r="W570" s="9"/>
      <c r="X570" s="9"/>
      <c r="Y570" s="9"/>
      <c r="Z570" s="9"/>
      <c r="AA570" s="9" t="s">
        <v>130</v>
      </c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  <c r="AY570" s="9"/>
      <c r="AZ570" s="9"/>
      <c r="BA570" s="9"/>
      <c r="BB570" s="9"/>
    </row>
    <row r="571" spans="1:54" outlineLevel="2" x14ac:dyDescent="0.2">
      <c r="A571" s="12"/>
      <c r="B571" s="13"/>
      <c r="C571" s="25" t="s">
        <v>560</v>
      </c>
      <c r="D571" s="15"/>
      <c r="E571" s="16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9"/>
      <c r="U571" s="9"/>
      <c r="V571" s="9"/>
      <c r="W571" s="9"/>
      <c r="X571" s="9"/>
      <c r="Y571" s="9"/>
      <c r="Z571" s="9"/>
      <c r="AA571" s="9" t="s">
        <v>132</v>
      </c>
      <c r="AB571" s="9">
        <v>0</v>
      </c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  <c r="AY571" s="9"/>
      <c r="AZ571" s="9"/>
      <c r="BA571" s="9"/>
      <c r="BB571" s="9"/>
    </row>
    <row r="572" spans="1:54" outlineLevel="3" x14ac:dyDescent="0.2">
      <c r="A572" s="12"/>
      <c r="B572" s="13"/>
      <c r="C572" s="25" t="s">
        <v>66</v>
      </c>
      <c r="D572" s="15"/>
      <c r="E572" s="16">
        <v>3</v>
      </c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9"/>
      <c r="U572" s="9"/>
      <c r="V572" s="9"/>
      <c r="W572" s="9"/>
      <c r="X572" s="9"/>
      <c r="Y572" s="9"/>
      <c r="Z572" s="9"/>
      <c r="AA572" s="9" t="s">
        <v>132</v>
      </c>
      <c r="AB572" s="9">
        <v>0</v>
      </c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  <c r="AY572" s="9"/>
      <c r="AZ572" s="9"/>
      <c r="BA572" s="9"/>
      <c r="BB572" s="9"/>
    </row>
    <row r="573" spans="1:54" outlineLevel="3" x14ac:dyDescent="0.2">
      <c r="A573" s="12"/>
      <c r="B573" s="13"/>
      <c r="C573" s="25" t="s">
        <v>561</v>
      </c>
      <c r="D573" s="15"/>
      <c r="E573" s="16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9"/>
      <c r="U573" s="9"/>
      <c r="V573" s="9"/>
      <c r="W573" s="9"/>
      <c r="X573" s="9"/>
      <c r="Y573" s="9"/>
      <c r="Z573" s="9"/>
      <c r="AA573" s="9" t="s">
        <v>132</v>
      </c>
      <c r="AB573" s="9">
        <v>0</v>
      </c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  <c r="AY573" s="9"/>
      <c r="AZ573" s="9"/>
      <c r="BA573" s="9"/>
      <c r="BB573" s="9"/>
    </row>
    <row r="574" spans="1:54" outlineLevel="3" x14ac:dyDescent="0.2">
      <c r="A574" s="12"/>
      <c r="B574" s="13"/>
      <c r="C574" s="25" t="s">
        <v>562</v>
      </c>
      <c r="D574" s="15"/>
      <c r="E574" s="16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  <c r="AY574" s="9"/>
      <c r="AZ574" s="9"/>
      <c r="BA574" s="9"/>
      <c r="BB574" s="9"/>
    </row>
    <row r="575" spans="1:54" outlineLevel="3" x14ac:dyDescent="0.2">
      <c r="A575" s="12"/>
      <c r="B575" s="13"/>
      <c r="C575" s="25" t="s">
        <v>563</v>
      </c>
      <c r="D575" s="15"/>
      <c r="E575" s="16">
        <v>6</v>
      </c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9"/>
      <c r="U575" s="9"/>
      <c r="V575" s="9"/>
      <c r="W575" s="9"/>
      <c r="X575" s="9"/>
      <c r="Y575" s="9"/>
      <c r="Z575" s="9"/>
      <c r="AA575" s="9" t="s">
        <v>132</v>
      </c>
      <c r="AB575" s="9">
        <v>0</v>
      </c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  <c r="AY575" s="9"/>
      <c r="AZ575" s="9"/>
      <c r="BA575" s="9"/>
      <c r="BB575" s="9"/>
    </row>
    <row r="576" spans="1:54" ht="22.5" outlineLevel="1" x14ac:dyDescent="0.2">
      <c r="A576" s="18">
        <v>64</v>
      </c>
      <c r="B576" s="19" t="s">
        <v>564</v>
      </c>
      <c r="C576" s="24" t="s">
        <v>565</v>
      </c>
      <c r="D576" s="20" t="s">
        <v>211</v>
      </c>
      <c r="E576" s="21">
        <v>121.9</v>
      </c>
      <c r="F576" s="189"/>
      <c r="G576" s="22">
        <f>E576*F576</f>
        <v>0</v>
      </c>
      <c r="H576" s="22">
        <v>410.7</v>
      </c>
      <c r="I576" s="22">
        <v>49776.84</v>
      </c>
      <c r="J576" s="22">
        <v>652.29999999999995</v>
      </c>
      <c r="K576" s="22">
        <v>79058.759999999995</v>
      </c>
      <c r="L576" s="22">
        <v>21</v>
      </c>
      <c r="M576" s="22">
        <v>155891.076</v>
      </c>
      <c r="N576" s="22"/>
      <c r="O576" s="14">
        <v>0.71</v>
      </c>
      <c r="P576" s="14">
        <v>86.051999999999992</v>
      </c>
      <c r="Q576" s="14"/>
      <c r="R576" s="14" t="s">
        <v>128</v>
      </c>
      <c r="S576" s="14" t="s">
        <v>129</v>
      </c>
      <c r="T576" s="9"/>
      <c r="U576" s="9"/>
      <c r="V576" s="9"/>
      <c r="W576" s="9"/>
      <c r="X576" s="9"/>
      <c r="Y576" s="9"/>
      <c r="Z576" s="9"/>
      <c r="AA576" s="9" t="s">
        <v>130</v>
      </c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  <c r="AZ576" s="9"/>
      <c r="BA576" s="9"/>
      <c r="BB576" s="9"/>
    </row>
    <row r="577" spans="1:54" outlineLevel="2" x14ac:dyDescent="0.2">
      <c r="A577" s="12"/>
      <c r="B577" s="13"/>
      <c r="C577" s="25" t="s">
        <v>566</v>
      </c>
      <c r="D577" s="15"/>
      <c r="E577" s="16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9"/>
      <c r="U577" s="9"/>
      <c r="V577" s="9"/>
      <c r="W577" s="9"/>
      <c r="X577" s="9"/>
      <c r="Y577" s="9"/>
      <c r="Z577" s="9"/>
      <c r="AA577" s="9" t="s">
        <v>132</v>
      </c>
      <c r="AB577" s="9">
        <v>0</v>
      </c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  <c r="AZ577" s="9"/>
      <c r="BA577" s="9"/>
      <c r="BB577" s="9"/>
    </row>
    <row r="578" spans="1:54" outlineLevel="3" x14ac:dyDescent="0.2">
      <c r="A578" s="12"/>
      <c r="B578" s="13"/>
      <c r="C578" s="25" t="s">
        <v>567</v>
      </c>
      <c r="D578" s="15"/>
      <c r="E578" s="16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9"/>
      <c r="U578" s="9"/>
      <c r="V578" s="9"/>
      <c r="W578" s="9"/>
      <c r="X578" s="9"/>
      <c r="Y578" s="9"/>
      <c r="Z578" s="9"/>
      <c r="AA578" s="9" t="s">
        <v>132</v>
      </c>
      <c r="AB578" s="9">
        <v>0</v>
      </c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  <c r="AZ578" s="9"/>
      <c r="BA578" s="9"/>
      <c r="BB578" s="9"/>
    </row>
    <row r="579" spans="1:54" outlineLevel="3" x14ac:dyDescent="0.2">
      <c r="A579" s="12"/>
      <c r="B579" s="13"/>
      <c r="C579" s="25" t="s">
        <v>277</v>
      </c>
      <c r="D579" s="15"/>
      <c r="E579" s="16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9"/>
      <c r="U579" s="9"/>
      <c r="V579" s="9"/>
      <c r="W579" s="9"/>
      <c r="X579" s="9"/>
      <c r="Y579" s="9"/>
      <c r="Z579" s="9"/>
      <c r="AA579" s="9" t="s">
        <v>132</v>
      </c>
      <c r="AB579" s="9">
        <v>0</v>
      </c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  <c r="AZ579" s="9"/>
      <c r="BA579" s="9"/>
      <c r="BB579" s="9"/>
    </row>
    <row r="580" spans="1:54" outlineLevel="3" x14ac:dyDescent="0.2">
      <c r="A580" s="12"/>
      <c r="B580" s="13"/>
      <c r="C580" s="25" t="s">
        <v>278</v>
      </c>
      <c r="D580" s="15"/>
      <c r="E580" s="16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9"/>
      <c r="U580" s="9"/>
      <c r="V580" s="9"/>
      <c r="W580" s="9"/>
      <c r="X580" s="9"/>
      <c r="Y580" s="9"/>
      <c r="Z580" s="9"/>
      <c r="AA580" s="9" t="s">
        <v>132</v>
      </c>
      <c r="AB580" s="9">
        <v>0</v>
      </c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  <c r="AZ580" s="9"/>
      <c r="BA580" s="9"/>
      <c r="BB580" s="9"/>
    </row>
    <row r="581" spans="1:54" outlineLevel="3" x14ac:dyDescent="0.2">
      <c r="A581" s="12"/>
      <c r="B581" s="13"/>
      <c r="C581" s="25" t="s">
        <v>359</v>
      </c>
      <c r="D581" s="15"/>
      <c r="E581" s="16">
        <v>10.8</v>
      </c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9"/>
      <c r="U581" s="9"/>
      <c r="V581" s="9"/>
      <c r="W581" s="9"/>
      <c r="X581" s="9"/>
      <c r="Y581" s="9"/>
      <c r="Z581" s="9"/>
      <c r="AA581" s="9" t="s">
        <v>132</v>
      </c>
      <c r="AB581" s="9">
        <v>0</v>
      </c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  <c r="AY581" s="9"/>
      <c r="AZ581" s="9"/>
      <c r="BA581" s="9"/>
      <c r="BB581" s="9"/>
    </row>
    <row r="582" spans="1:54" outlineLevel="3" x14ac:dyDescent="0.2">
      <c r="A582" s="12"/>
      <c r="B582" s="13"/>
      <c r="C582" s="25" t="s">
        <v>280</v>
      </c>
      <c r="D582" s="15"/>
      <c r="E582" s="16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9"/>
      <c r="U582" s="9"/>
      <c r="V582" s="9"/>
      <c r="W582" s="9"/>
      <c r="X582" s="9"/>
      <c r="Y582" s="9"/>
      <c r="Z582" s="9"/>
      <c r="AA582" s="9" t="s">
        <v>132</v>
      </c>
      <c r="AB582" s="9">
        <v>0</v>
      </c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  <c r="AY582" s="9"/>
      <c r="AZ582" s="9"/>
      <c r="BA582" s="9"/>
      <c r="BB582" s="9"/>
    </row>
    <row r="583" spans="1:54" outlineLevel="3" x14ac:dyDescent="0.2">
      <c r="A583" s="12"/>
      <c r="B583" s="13"/>
      <c r="C583" s="25" t="s">
        <v>568</v>
      </c>
      <c r="D583" s="15"/>
      <c r="E583" s="16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9"/>
      <c r="U583" s="9"/>
      <c r="V583" s="9"/>
      <c r="W583" s="9"/>
      <c r="X583" s="9"/>
      <c r="Y583" s="9"/>
      <c r="Z583" s="9"/>
      <c r="AA583" s="9" t="s">
        <v>132</v>
      </c>
      <c r="AB583" s="9">
        <v>0</v>
      </c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  <c r="AZ583" s="9"/>
      <c r="BA583" s="9"/>
      <c r="BB583" s="9"/>
    </row>
    <row r="584" spans="1:54" outlineLevel="3" x14ac:dyDescent="0.2">
      <c r="A584" s="12"/>
      <c r="B584" s="13"/>
      <c r="C584" s="25" t="s">
        <v>360</v>
      </c>
      <c r="D584" s="15"/>
      <c r="E584" s="16">
        <v>1.8</v>
      </c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9"/>
      <c r="U584" s="9"/>
      <c r="V584" s="9"/>
      <c r="W584" s="9"/>
      <c r="X584" s="9"/>
      <c r="Y584" s="9"/>
      <c r="Z584" s="9"/>
      <c r="AA584" s="9" t="s">
        <v>132</v>
      </c>
      <c r="AB584" s="9">
        <v>0</v>
      </c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  <c r="AZ584" s="9"/>
      <c r="BA584" s="9"/>
      <c r="BB584" s="9"/>
    </row>
    <row r="585" spans="1:54" outlineLevel="3" x14ac:dyDescent="0.2">
      <c r="A585" s="12"/>
      <c r="B585" s="13"/>
      <c r="C585" s="25" t="s">
        <v>283</v>
      </c>
      <c r="D585" s="15"/>
      <c r="E585" s="16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9"/>
      <c r="U585" s="9"/>
      <c r="V585" s="9"/>
      <c r="W585" s="9"/>
      <c r="X585" s="9"/>
      <c r="Y585" s="9"/>
      <c r="Z585" s="9"/>
      <c r="AA585" s="9" t="s">
        <v>132</v>
      </c>
      <c r="AB585" s="9">
        <v>0</v>
      </c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  <c r="AZ585" s="9"/>
      <c r="BA585" s="9"/>
      <c r="BB585" s="9"/>
    </row>
    <row r="586" spans="1:54" outlineLevel="3" x14ac:dyDescent="0.2">
      <c r="A586" s="12"/>
      <c r="B586" s="13"/>
      <c r="C586" s="25" t="s">
        <v>284</v>
      </c>
      <c r="D586" s="15"/>
      <c r="E586" s="16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9"/>
      <c r="U586" s="9"/>
      <c r="V586" s="9"/>
      <c r="W586" s="9"/>
      <c r="X586" s="9"/>
      <c r="Y586" s="9"/>
      <c r="Z586" s="9"/>
      <c r="AA586" s="9" t="s">
        <v>132</v>
      </c>
      <c r="AB586" s="9">
        <v>0</v>
      </c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  <c r="AZ586" s="9"/>
      <c r="BA586" s="9"/>
      <c r="BB586" s="9"/>
    </row>
    <row r="587" spans="1:54" outlineLevel="3" x14ac:dyDescent="0.2">
      <c r="A587" s="12"/>
      <c r="B587" s="13"/>
      <c r="C587" s="25" t="s">
        <v>362</v>
      </c>
      <c r="D587" s="15"/>
      <c r="E587" s="16">
        <v>38.4</v>
      </c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9"/>
      <c r="U587" s="9"/>
      <c r="V587" s="9"/>
      <c r="W587" s="9"/>
      <c r="X587" s="9"/>
      <c r="Y587" s="9"/>
      <c r="Z587" s="9"/>
      <c r="AA587" s="9" t="s">
        <v>132</v>
      </c>
      <c r="AB587" s="9">
        <v>0</v>
      </c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  <c r="AZ587" s="9"/>
      <c r="BA587" s="9"/>
      <c r="BB587" s="9"/>
    </row>
    <row r="588" spans="1:54" outlineLevel="3" x14ac:dyDescent="0.2">
      <c r="A588" s="12"/>
      <c r="B588" s="13"/>
      <c r="C588" s="25" t="s">
        <v>286</v>
      </c>
      <c r="D588" s="15"/>
      <c r="E588" s="16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9"/>
      <c r="U588" s="9"/>
      <c r="V588" s="9"/>
      <c r="W588" s="9"/>
      <c r="X588" s="9"/>
      <c r="Y588" s="9"/>
      <c r="Z588" s="9"/>
      <c r="AA588" s="9" t="s">
        <v>132</v>
      </c>
      <c r="AB588" s="9">
        <v>0</v>
      </c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  <c r="AY588" s="9"/>
      <c r="AZ588" s="9"/>
      <c r="BA588" s="9"/>
      <c r="BB588" s="9"/>
    </row>
    <row r="589" spans="1:54" outlineLevel="3" x14ac:dyDescent="0.2">
      <c r="A589" s="12"/>
      <c r="B589" s="13"/>
      <c r="C589" s="25" t="s">
        <v>569</v>
      </c>
      <c r="D589" s="15"/>
      <c r="E589" s="16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9"/>
      <c r="U589" s="9"/>
      <c r="V589" s="9"/>
      <c r="W589" s="9"/>
      <c r="X589" s="9"/>
      <c r="Y589" s="9"/>
      <c r="Z589" s="9"/>
      <c r="AA589" s="9" t="s">
        <v>132</v>
      </c>
      <c r="AB589" s="9">
        <v>0</v>
      </c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  <c r="AY589" s="9"/>
      <c r="AZ589" s="9"/>
      <c r="BA589" s="9"/>
      <c r="BB589" s="9"/>
    </row>
    <row r="590" spans="1:54" outlineLevel="3" x14ac:dyDescent="0.2">
      <c r="A590" s="12"/>
      <c r="B590" s="13"/>
      <c r="C590" s="25" t="s">
        <v>363</v>
      </c>
      <c r="D590" s="15"/>
      <c r="E590" s="16">
        <v>0.9</v>
      </c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9"/>
      <c r="U590" s="9"/>
      <c r="V590" s="9"/>
      <c r="W590" s="9"/>
      <c r="X590" s="9"/>
      <c r="Y590" s="9"/>
      <c r="Z590" s="9"/>
      <c r="AA590" s="9" t="s">
        <v>132</v>
      </c>
      <c r="AB590" s="9">
        <v>0</v>
      </c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  <c r="AY590" s="9"/>
      <c r="AZ590" s="9"/>
      <c r="BA590" s="9"/>
      <c r="BB590" s="9"/>
    </row>
    <row r="591" spans="1:54" outlineLevel="3" x14ac:dyDescent="0.2">
      <c r="A591" s="12"/>
      <c r="B591" s="13"/>
      <c r="C591" s="25" t="s">
        <v>289</v>
      </c>
      <c r="D591" s="15"/>
      <c r="E591" s="16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9"/>
      <c r="U591" s="9"/>
      <c r="V591" s="9"/>
      <c r="W591" s="9"/>
      <c r="X591" s="9"/>
      <c r="Y591" s="9"/>
      <c r="Z591" s="9"/>
      <c r="AA591" s="9" t="s">
        <v>132</v>
      </c>
      <c r="AB591" s="9">
        <v>0</v>
      </c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  <c r="AY591" s="9"/>
      <c r="AZ591" s="9"/>
      <c r="BA591" s="9"/>
      <c r="BB591" s="9"/>
    </row>
    <row r="592" spans="1:54" outlineLevel="3" x14ac:dyDescent="0.2">
      <c r="A592" s="12"/>
      <c r="B592" s="13"/>
      <c r="C592" s="25" t="s">
        <v>570</v>
      </c>
      <c r="D592" s="15"/>
      <c r="E592" s="16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9"/>
      <c r="U592" s="9"/>
      <c r="V592" s="9"/>
      <c r="W592" s="9"/>
      <c r="X592" s="9"/>
      <c r="Y592" s="9"/>
      <c r="Z592" s="9"/>
      <c r="AA592" s="9" t="s">
        <v>132</v>
      </c>
      <c r="AB592" s="9">
        <v>0</v>
      </c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  <c r="AY592" s="9"/>
      <c r="AZ592" s="9"/>
      <c r="BA592" s="9"/>
      <c r="BB592" s="9"/>
    </row>
    <row r="593" spans="1:54" outlineLevel="3" x14ac:dyDescent="0.2">
      <c r="A593" s="12"/>
      <c r="B593" s="13"/>
      <c r="C593" s="25" t="s">
        <v>365</v>
      </c>
      <c r="D593" s="15"/>
      <c r="E593" s="16">
        <v>2.4</v>
      </c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9"/>
      <c r="U593" s="9"/>
      <c r="V593" s="9"/>
      <c r="W593" s="9"/>
      <c r="X593" s="9"/>
      <c r="Y593" s="9"/>
      <c r="Z593" s="9"/>
      <c r="AA593" s="9" t="s">
        <v>132</v>
      </c>
      <c r="AB593" s="9">
        <v>0</v>
      </c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  <c r="AY593" s="9"/>
      <c r="AZ593" s="9"/>
      <c r="BA593" s="9"/>
      <c r="BB593" s="9"/>
    </row>
    <row r="594" spans="1:54" outlineLevel="3" x14ac:dyDescent="0.2">
      <c r="A594" s="12"/>
      <c r="B594" s="13"/>
      <c r="C594" s="25" t="s">
        <v>292</v>
      </c>
      <c r="D594" s="15"/>
      <c r="E594" s="16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9"/>
      <c r="U594" s="9"/>
      <c r="V594" s="9"/>
      <c r="W594" s="9"/>
      <c r="X594" s="9"/>
      <c r="Y594" s="9"/>
      <c r="Z594" s="9"/>
      <c r="AA594" s="9" t="s">
        <v>132</v>
      </c>
      <c r="AB594" s="9">
        <v>0</v>
      </c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  <c r="AY594" s="9"/>
      <c r="AZ594" s="9"/>
      <c r="BA594" s="9"/>
      <c r="BB594" s="9"/>
    </row>
    <row r="595" spans="1:54" outlineLevel="3" x14ac:dyDescent="0.2">
      <c r="A595" s="12"/>
      <c r="B595" s="13"/>
      <c r="C595" s="25" t="s">
        <v>571</v>
      </c>
      <c r="D595" s="15"/>
      <c r="E595" s="16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9"/>
      <c r="U595" s="9"/>
      <c r="V595" s="9"/>
      <c r="W595" s="9"/>
      <c r="X595" s="9"/>
      <c r="Y595" s="9"/>
      <c r="Z595" s="9"/>
      <c r="AA595" s="9" t="s">
        <v>132</v>
      </c>
      <c r="AB595" s="9">
        <v>0</v>
      </c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  <c r="AY595" s="9"/>
      <c r="AZ595" s="9"/>
      <c r="BA595" s="9"/>
      <c r="BB595" s="9"/>
    </row>
    <row r="596" spans="1:54" outlineLevel="3" x14ac:dyDescent="0.2">
      <c r="A596" s="12"/>
      <c r="B596" s="13"/>
      <c r="C596" s="25" t="s">
        <v>366</v>
      </c>
      <c r="D596" s="15"/>
      <c r="E596" s="16">
        <v>1.6</v>
      </c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9"/>
      <c r="U596" s="9"/>
      <c r="V596" s="9"/>
      <c r="W596" s="9"/>
      <c r="X596" s="9"/>
      <c r="Y596" s="9"/>
      <c r="Z596" s="9"/>
      <c r="AA596" s="9" t="s">
        <v>132</v>
      </c>
      <c r="AB596" s="9">
        <v>0</v>
      </c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  <c r="AZ596" s="9"/>
      <c r="BA596" s="9"/>
      <c r="BB596" s="9"/>
    </row>
    <row r="597" spans="1:54" outlineLevel="3" x14ac:dyDescent="0.2">
      <c r="A597" s="12"/>
      <c r="B597" s="13"/>
      <c r="C597" s="25" t="s">
        <v>295</v>
      </c>
      <c r="D597" s="15"/>
      <c r="E597" s="16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9"/>
      <c r="U597" s="9"/>
      <c r="V597" s="9"/>
      <c r="W597" s="9"/>
      <c r="X597" s="9"/>
      <c r="Y597" s="9"/>
      <c r="Z597" s="9"/>
      <c r="AA597" s="9" t="s">
        <v>132</v>
      </c>
      <c r="AB597" s="9">
        <v>0</v>
      </c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  <c r="AY597" s="9"/>
      <c r="AZ597" s="9"/>
      <c r="BA597" s="9"/>
      <c r="BB597" s="9"/>
    </row>
    <row r="598" spans="1:54" outlineLevel="3" x14ac:dyDescent="0.2">
      <c r="A598" s="12"/>
      <c r="B598" s="13"/>
      <c r="C598" s="25" t="s">
        <v>572</v>
      </c>
      <c r="D598" s="15"/>
      <c r="E598" s="16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  <c r="AY598" s="9"/>
      <c r="AZ598" s="9"/>
      <c r="BA598" s="9"/>
      <c r="BB598" s="9"/>
    </row>
    <row r="599" spans="1:54" outlineLevel="3" x14ac:dyDescent="0.2">
      <c r="A599" s="12"/>
      <c r="B599" s="13"/>
      <c r="C599" s="25" t="s">
        <v>367</v>
      </c>
      <c r="D599" s="15"/>
      <c r="E599" s="16">
        <v>7.2</v>
      </c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  <c r="AZ599" s="9"/>
      <c r="BA599" s="9"/>
      <c r="BB599" s="9"/>
    </row>
    <row r="600" spans="1:54" outlineLevel="3" x14ac:dyDescent="0.2">
      <c r="A600" s="12"/>
      <c r="B600" s="13"/>
      <c r="C600" s="25" t="s">
        <v>298</v>
      </c>
      <c r="D600" s="15"/>
      <c r="E600" s="16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  <c r="AY600" s="9"/>
      <c r="AZ600" s="9"/>
      <c r="BA600" s="9"/>
      <c r="BB600" s="9"/>
    </row>
    <row r="601" spans="1:54" outlineLevel="3" x14ac:dyDescent="0.2">
      <c r="A601" s="12"/>
      <c r="B601" s="13"/>
      <c r="C601" s="25" t="s">
        <v>573</v>
      </c>
      <c r="D601" s="15"/>
      <c r="E601" s="16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  <c r="AY601" s="9"/>
      <c r="AZ601" s="9"/>
      <c r="BA601" s="9"/>
      <c r="BB601" s="9"/>
    </row>
    <row r="602" spans="1:54" outlineLevel="3" x14ac:dyDescent="0.2">
      <c r="A602" s="12"/>
      <c r="B602" s="13"/>
      <c r="C602" s="25" t="s">
        <v>497</v>
      </c>
      <c r="D602" s="15"/>
      <c r="E602" s="16">
        <v>3.6</v>
      </c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  <c r="AZ602" s="9"/>
      <c r="BA602" s="9"/>
      <c r="BB602" s="9"/>
    </row>
    <row r="603" spans="1:54" outlineLevel="3" x14ac:dyDescent="0.2">
      <c r="A603" s="12"/>
      <c r="B603" s="13"/>
      <c r="C603" s="25" t="s">
        <v>574</v>
      </c>
      <c r="D603" s="15"/>
      <c r="E603" s="16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9"/>
      <c r="U603" s="9"/>
      <c r="V603" s="9"/>
      <c r="W603" s="9"/>
      <c r="X603" s="9"/>
      <c r="Y603" s="9"/>
      <c r="Z603" s="9"/>
      <c r="AA603" s="9" t="s">
        <v>132</v>
      </c>
      <c r="AB603" s="9">
        <v>0</v>
      </c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  <c r="AY603" s="9"/>
      <c r="AZ603" s="9"/>
      <c r="BA603" s="9"/>
      <c r="BB603" s="9"/>
    </row>
    <row r="604" spans="1:54" outlineLevel="3" x14ac:dyDescent="0.2">
      <c r="A604" s="12"/>
      <c r="B604" s="13"/>
      <c r="C604" s="25" t="s">
        <v>497</v>
      </c>
      <c r="D604" s="15"/>
      <c r="E604" s="16">
        <v>3.6</v>
      </c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  <c r="AY604" s="9"/>
      <c r="AZ604" s="9"/>
      <c r="BA604" s="9"/>
      <c r="BB604" s="9"/>
    </row>
    <row r="605" spans="1:54" outlineLevel="3" x14ac:dyDescent="0.2">
      <c r="A605" s="12"/>
      <c r="B605" s="13"/>
      <c r="C605" s="25" t="s">
        <v>300</v>
      </c>
      <c r="D605" s="15"/>
      <c r="E605" s="16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  <c r="AY605" s="9"/>
      <c r="AZ605" s="9"/>
      <c r="BA605" s="9"/>
      <c r="BB605" s="9"/>
    </row>
    <row r="606" spans="1:54" outlineLevel="3" x14ac:dyDescent="0.2">
      <c r="A606" s="12"/>
      <c r="B606" s="13"/>
      <c r="C606" s="25" t="s">
        <v>575</v>
      </c>
      <c r="D606" s="15"/>
      <c r="E606" s="16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  <c r="AY606" s="9"/>
      <c r="AZ606" s="9"/>
      <c r="BA606" s="9"/>
      <c r="BB606" s="9"/>
    </row>
    <row r="607" spans="1:54" outlineLevel="3" x14ac:dyDescent="0.2">
      <c r="A607" s="12"/>
      <c r="B607" s="13"/>
      <c r="C607" s="25" t="s">
        <v>576</v>
      </c>
      <c r="D607" s="15"/>
      <c r="E607" s="16">
        <v>7.2</v>
      </c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  <c r="AY607" s="9"/>
      <c r="AZ607" s="9"/>
      <c r="BA607" s="9"/>
      <c r="BB607" s="9"/>
    </row>
    <row r="608" spans="1:54" outlineLevel="3" x14ac:dyDescent="0.2">
      <c r="A608" s="12"/>
      <c r="B608" s="13"/>
      <c r="C608" s="25" t="s">
        <v>566</v>
      </c>
      <c r="D608" s="15"/>
      <c r="E608" s="16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  <c r="AY608" s="9"/>
      <c r="AZ608" s="9"/>
      <c r="BA608" s="9"/>
      <c r="BB608" s="9"/>
    </row>
    <row r="609" spans="1:54" outlineLevel="3" x14ac:dyDescent="0.2">
      <c r="A609" s="12"/>
      <c r="B609" s="13"/>
      <c r="C609" s="25" t="s">
        <v>577</v>
      </c>
      <c r="D609" s="15"/>
      <c r="E609" s="16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  <c r="AY609" s="9"/>
      <c r="AZ609" s="9"/>
      <c r="BA609" s="9"/>
      <c r="BB609" s="9"/>
    </row>
    <row r="610" spans="1:54" outlineLevel="3" x14ac:dyDescent="0.2">
      <c r="A610" s="12"/>
      <c r="B610" s="13"/>
      <c r="C610" s="25" t="s">
        <v>578</v>
      </c>
      <c r="D610" s="15"/>
      <c r="E610" s="16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  <c r="AY610" s="9"/>
      <c r="AZ610" s="9"/>
      <c r="BA610" s="9"/>
      <c r="BB610" s="9"/>
    </row>
    <row r="611" spans="1:54" outlineLevel="3" x14ac:dyDescent="0.2">
      <c r="A611" s="12"/>
      <c r="B611" s="13"/>
      <c r="C611" s="25" t="s">
        <v>496</v>
      </c>
      <c r="D611" s="15"/>
      <c r="E611" s="16">
        <v>4.8</v>
      </c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  <c r="AY611" s="9"/>
      <c r="AZ611" s="9"/>
      <c r="BA611" s="9"/>
      <c r="BB611" s="9"/>
    </row>
    <row r="612" spans="1:54" outlineLevel="3" x14ac:dyDescent="0.2">
      <c r="A612" s="12"/>
      <c r="B612" s="13"/>
      <c r="C612" s="25" t="s">
        <v>579</v>
      </c>
      <c r="D612" s="15"/>
      <c r="E612" s="16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  <c r="AZ612" s="9"/>
      <c r="BA612" s="9"/>
      <c r="BB612" s="9"/>
    </row>
    <row r="613" spans="1:54" outlineLevel="3" x14ac:dyDescent="0.2">
      <c r="A613" s="12"/>
      <c r="B613" s="13"/>
      <c r="C613" s="25" t="s">
        <v>580</v>
      </c>
      <c r="D613" s="15"/>
      <c r="E613" s="16">
        <v>33.6</v>
      </c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  <c r="AY613" s="9"/>
      <c r="AZ613" s="9"/>
      <c r="BA613" s="9"/>
      <c r="BB613" s="9"/>
    </row>
    <row r="614" spans="1:54" outlineLevel="3" x14ac:dyDescent="0.2">
      <c r="A614" s="12"/>
      <c r="B614" s="13"/>
      <c r="C614" s="25" t="s">
        <v>581</v>
      </c>
      <c r="D614" s="15"/>
      <c r="E614" s="16">
        <v>1.8</v>
      </c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  <c r="AY614" s="9"/>
      <c r="AZ614" s="9"/>
      <c r="BA614" s="9"/>
      <c r="BB614" s="9"/>
    </row>
    <row r="615" spans="1:54" outlineLevel="3" x14ac:dyDescent="0.2">
      <c r="A615" s="12"/>
      <c r="B615" s="13"/>
      <c r="C615" s="25" t="s">
        <v>582</v>
      </c>
      <c r="D615" s="15"/>
      <c r="E615" s="16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  <c r="AY615" s="9"/>
      <c r="AZ615" s="9"/>
      <c r="BA615" s="9"/>
      <c r="BB615" s="9"/>
    </row>
    <row r="616" spans="1:54" outlineLevel="3" x14ac:dyDescent="0.2">
      <c r="A616" s="12"/>
      <c r="B616" s="13"/>
      <c r="C616" s="25" t="s">
        <v>365</v>
      </c>
      <c r="D616" s="15"/>
      <c r="E616" s="16">
        <v>2.4</v>
      </c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  <c r="AY616" s="9"/>
      <c r="AZ616" s="9"/>
      <c r="BA616" s="9"/>
      <c r="BB616" s="9"/>
    </row>
    <row r="617" spans="1:54" outlineLevel="3" x14ac:dyDescent="0.2">
      <c r="A617" s="12"/>
      <c r="B617" s="13"/>
      <c r="C617" s="25" t="s">
        <v>360</v>
      </c>
      <c r="D617" s="15"/>
      <c r="E617" s="16">
        <v>1.8</v>
      </c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  <c r="AY617" s="9"/>
      <c r="AZ617" s="9"/>
      <c r="BA617" s="9"/>
      <c r="BB617" s="9"/>
    </row>
    <row r="618" spans="1:54" outlineLevel="1" x14ac:dyDescent="0.2">
      <c r="A618" s="18">
        <v>65</v>
      </c>
      <c r="B618" s="19" t="s">
        <v>583</v>
      </c>
      <c r="C618" s="24" t="s">
        <v>584</v>
      </c>
      <c r="D618" s="20" t="s">
        <v>211</v>
      </c>
      <c r="E618" s="21">
        <v>55.65</v>
      </c>
      <c r="F618" s="189"/>
      <c r="G618" s="22">
        <f>E618*F618</f>
        <v>0</v>
      </c>
      <c r="H618" s="22">
        <v>454.09</v>
      </c>
      <c r="I618" s="22">
        <v>15053.083499999999</v>
      </c>
      <c r="J618" s="22">
        <v>446.91</v>
      </c>
      <c r="K618" s="22">
        <v>14815.066500000001</v>
      </c>
      <c r="L618" s="22">
        <v>21</v>
      </c>
      <c r="M618" s="22">
        <v>36140.461500000005</v>
      </c>
      <c r="N618" s="22"/>
      <c r="O618" s="14">
        <v>0.52600000000000002</v>
      </c>
      <c r="P618" s="14">
        <v>17.436900000000001</v>
      </c>
      <c r="Q618" s="14"/>
      <c r="R618" s="14" t="s">
        <v>128</v>
      </c>
      <c r="S618" s="14" t="s">
        <v>129</v>
      </c>
      <c r="T618" s="9"/>
      <c r="U618" s="9"/>
      <c r="V618" s="9"/>
      <c r="W618" s="9"/>
      <c r="X618" s="9"/>
      <c r="Y618" s="9"/>
      <c r="Z618" s="9"/>
      <c r="AA618" s="9" t="s">
        <v>130</v>
      </c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  <c r="AY618" s="9"/>
      <c r="AZ618" s="9"/>
      <c r="BA618" s="9"/>
      <c r="BB618" s="9"/>
    </row>
    <row r="619" spans="1:54" outlineLevel="2" x14ac:dyDescent="0.2">
      <c r="A619" s="12"/>
      <c r="B619" s="13"/>
      <c r="C619" s="25" t="s">
        <v>585</v>
      </c>
      <c r="D619" s="15"/>
      <c r="E619" s="16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9"/>
      <c r="U619" s="9"/>
      <c r="V619" s="9"/>
      <c r="W619" s="9"/>
      <c r="X619" s="9"/>
      <c r="Y619" s="9"/>
      <c r="Z619" s="9"/>
      <c r="AA619" s="9" t="s">
        <v>132</v>
      </c>
      <c r="AB619" s="9">
        <v>0</v>
      </c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  <c r="AY619" s="9"/>
      <c r="AZ619" s="9"/>
      <c r="BA619" s="9"/>
      <c r="BB619" s="9"/>
    </row>
    <row r="620" spans="1:54" outlineLevel="3" x14ac:dyDescent="0.2">
      <c r="A620" s="12"/>
      <c r="B620" s="13"/>
      <c r="C620" s="25" t="s">
        <v>586</v>
      </c>
      <c r="D620" s="15"/>
      <c r="E620" s="16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9"/>
      <c r="U620" s="9"/>
      <c r="V620" s="9"/>
      <c r="W620" s="9"/>
      <c r="X620" s="9"/>
      <c r="Y620" s="9"/>
      <c r="Z620" s="9"/>
      <c r="AA620" s="9" t="s">
        <v>132</v>
      </c>
      <c r="AB620" s="9">
        <v>0</v>
      </c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  <c r="AY620" s="9"/>
      <c r="AZ620" s="9"/>
      <c r="BA620" s="9"/>
      <c r="BB620" s="9"/>
    </row>
    <row r="621" spans="1:54" outlineLevel="3" x14ac:dyDescent="0.2">
      <c r="A621" s="12"/>
      <c r="B621" s="13"/>
      <c r="C621" s="25" t="s">
        <v>587</v>
      </c>
      <c r="D621" s="15"/>
      <c r="E621" s="16">
        <v>27.9</v>
      </c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9"/>
      <c r="U621" s="9"/>
      <c r="V621" s="9"/>
      <c r="W621" s="9"/>
      <c r="X621" s="9"/>
      <c r="Y621" s="9"/>
      <c r="Z621" s="9"/>
      <c r="AA621" s="9" t="s">
        <v>132</v>
      </c>
      <c r="AB621" s="9">
        <v>0</v>
      </c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  <c r="AY621" s="9"/>
      <c r="AZ621" s="9"/>
      <c r="BA621" s="9"/>
      <c r="BB621" s="9"/>
    </row>
    <row r="622" spans="1:54" outlineLevel="3" x14ac:dyDescent="0.2">
      <c r="A622" s="12"/>
      <c r="B622" s="13"/>
      <c r="C622" s="25" t="s">
        <v>588</v>
      </c>
      <c r="D622" s="15"/>
      <c r="E622" s="16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9"/>
      <c r="U622" s="9"/>
      <c r="V622" s="9"/>
      <c r="W622" s="9"/>
      <c r="X622" s="9"/>
      <c r="Y622" s="9"/>
      <c r="Z622" s="9"/>
      <c r="AA622" s="9" t="s">
        <v>132</v>
      </c>
      <c r="AB622" s="9">
        <v>0</v>
      </c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  <c r="AY622" s="9"/>
      <c r="AZ622" s="9"/>
      <c r="BA622" s="9"/>
      <c r="BB622" s="9"/>
    </row>
    <row r="623" spans="1:54" outlineLevel="3" x14ac:dyDescent="0.2">
      <c r="A623" s="12"/>
      <c r="B623" s="13"/>
      <c r="C623" s="25" t="s">
        <v>589</v>
      </c>
      <c r="D623" s="15"/>
      <c r="E623" s="16">
        <v>5.25</v>
      </c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  <c r="AY623" s="9"/>
      <c r="AZ623" s="9"/>
      <c r="BA623" s="9"/>
      <c r="BB623" s="9"/>
    </row>
    <row r="624" spans="1:54" outlineLevel="3" x14ac:dyDescent="0.2">
      <c r="A624" s="12"/>
      <c r="B624" s="13"/>
      <c r="C624" s="25" t="s">
        <v>590</v>
      </c>
      <c r="D624" s="15"/>
      <c r="E624" s="16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  <c r="AY624" s="9"/>
      <c r="AZ624" s="9"/>
      <c r="BA624" s="9"/>
      <c r="BB624" s="9"/>
    </row>
    <row r="625" spans="1:54" outlineLevel="3" x14ac:dyDescent="0.2">
      <c r="A625" s="12"/>
      <c r="B625" s="13"/>
      <c r="C625" s="25" t="s">
        <v>591</v>
      </c>
      <c r="D625" s="15"/>
      <c r="E625" s="16">
        <v>22.5</v>
      </c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9"/>
      <c r="U625" s="9"/>
      <c r="V625" s="9"/>
      <c r="W625" s="9"/>
      <c r="X625" s="9"/>
      <c r="Y625" s="9"/>
      <c r="Z625" s="9"/>
      <c r="AA625" s="9" t="s">
        <v>132</v>
      </c>
      <c r="AB625" s="9">
        <v>0</v>
      </c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  <c r="AY625" s="9"/>
      <c r="AZ625" s="9"/>
      <c r="BA625" s="9"/>
      <c r="BB625" s="9"/>
    </row>
    <row r="626" spans="1:54" ht="22.5" outlineLevel="1" x14ac:dyDescent="0.2">
      <c r="A626" s="48">
        <v>66</v>
      </c>
      <c r="B626" s="49" t="s">
        <v>592</v>
      </c>
      <c r="C626" s="50" t="s">
        <v>593</v>
      </c>
      <c r="D626" s="51" t="s">
        <v>181</v>
      </c>
      <c r="E626" s="52">
        <v>1.46</v>
      </c>
      <c r="F626" s="190"/>
      <c r="G626" s="22">
        <f>E626*F626</f>
        <v>0</v>
      </c>
      <c r="H626" s="53">
        <v>0</v>
      </c>
      <c r="I626" s="53">
        <v>0</v>
      </c>
      <c r="J626" s="53">
        <v>3230</v>
      </c>
      <c r="K626" s="53">
        <v>2364.683</v>
      </c>
      <c r="L626" s="53">
        <v>21</v>
      </c>
      <c r="M626" s="53">
        <v>2861.2628</v>
      </c>
      <c r="N626" s="53"/>
      <c r="O626" s="14">
        <v>4.82</v>
      </c>
      <c r="P626" s="14">
        <v>3.5287220000000001</v>
      </c>
      <c r="Q626" s="14"/>
      <c r="R626" s="14" t="s">
        <v>594</v>
      </c>
      <c r="S626" s="14" t="s">
        <v>129</v>
      </c>
      <c r="T626" s="9"/>
      <c r="U626" s="9"/>
      <c r="V626" s="9"/>
      <c r="W626" s="9"/>
      <c r="X626" s="9"/>
      <c r="Y626" s="9"/>
      <c r="Z626" s="9"/>
      <c r="AA626" s="9" t="s">
        <v>595</v>
      </c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  <c r="AZ626" s="9"/>
      <c r="BA626" s="9"/>
      <c r="BB626" s="9"/>
    </row>
    <row r="627" spans="1:54" x14ac:dyDescent="0.2">
      <c r="A627" s="42" t="s">
        <v>123</v>
      </c>
      <c r="B627" s="43" t="s">
        <v>86</v>
      </c>
      <c r="C627" s="44" t="s">
        <v>87</v>
      </c>
      <c r="D627" s="45"/>
      <c r="E627" s="46"/>
      <c r="F627" s="47"/>
      <c r="G627" s="47">
        <f>SUMIF(AA628:AA640,"&lt;&gt;NOR",G628:G640)</f>
        <v>0</v>
      </c>
      <c r="H627" s="47"/>
      <c r="I627" s="47">
        <f>SUM(I628:I640)</f>
        <v>71211.040000000008</v>
      </c>
      <c r="J627" s="47"/>
      <c r="K627" s="47">
        <f>SUM(K628:K640)</f>
        <v>882.96</v>
      </c>
      <c r="L627" s="47"/>
      <c r="M627" s="47">
        <f>SUM(M628:M640)</f>
        <v>87233.74</v>
      </c>
      <c r="N627" s="47"/>
      <c r="O627" s="17"/>
      <c r="P627" s="17">
        <f>SUM(P628:P640)</f>
        <v>1.032</v>
      </c>
      <c r="Q627" s="17"/>
      <c r="R627" s="17"/>
      <c r="S627" s="17"/>
      <c r="AA627" t="s">
        <v>124</v>
      </c>
    </row>
    <row r="628" spans="1:54" outlineLevel="1" x14ac:dyDescent="0.2">
      <c r="A628" s="18">
        <v>67</v>
      </c>
      <c r="B628" s="19" t="s">
        <v>596</v>
      </c>
      <c r="C628" s="24" t="s">
        <v>597</v>
      </c>
      <c r="D628" s="20" t="s">
        <v>211</v>
      </c>
      <c r="E628" s="21">
        <v>2</v>
      </c>
      <c r="F628" s="189"/>
      <c r="G628" s="22">
        <f>E628*F628</f>
        <v>0</v>
      </c>
      <c r="H628" s="22">
        <v>15.52</v>
      </c>
      <c r="I628" s="22">
        <v>31.04</v>
      </c>
      <c r="J628" s="22">
        <v>441.48</v>
      </c>
      <c r="K628" s="22">
        <v>882.96</v>
      </c>
      <c r="L628" s="22">
        <v>21</v>
      </c>
      <c r="M628" s="22">
        <v>1105.94</v>
      </c>
      <c r="N628" s="22"/>
      <c r="O628" s="14">
        <v>0.51600000000000001</v>
      </c>
      <c r="P628" s="14">
        <v>1.032</v>
      </c>
      <c r="Q628" s="14"/>
      <c r="R628" s="14" t="s">
        <v>128</v>
      </c>
      <c r="S628" s="14" t="s">
        <v>129</v>
      </c>
      <c r="T628" s="9"/>
      <c r="U628" s="9"/>
      <c r="V628" s="9"/>
      <c r="W628" s="9"/>
      <c r="X628" s="9"/>
      <c r="Y628" s="9"/>
      <c r="Z628" s="9"/>
      <c r="AA628" s="9" t="s">
        <v>130</v>
      </c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  <c r="AX628" s="9"/>
      <c r="AY628" s="9"/>
      <c r="AZ628" s="9"/>
      <c r="BA628" s="9"/>
      <c r="BB628" s="9"/>
    </row>
    <row r="629" spans="1:54" outlineLevel="2" x14ac:dyDescent="0.2">
      <c r="A629" s="12"/>
      <c r="B629" s="13"/>
      <c r="C629" s="25" t="s">
        <v>598</v>
      </c>
      <c r="D629" s="15"/>
      <c r="E629" s="16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9"/>
      <c r="U629" s="9"/>
      <c r="V629" s="9"/>
      <c r="W629" s="9"/>
      <c r="X629" s="9"/>
      <c r="Y629" s="9"/>
      <c r="Z629" s="9"/>
      <c r="AA629" s="9" t="s">
        <v>132</v>
      </c>
      <c r="AB629" s="9">
        <v>0</v>
      </c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9"/>
      <c r="AW629" s="9"/>
      <c r="AX629" s="9"/>
      <c r="AY629" s="9"/>
      <c r="AZ629" s="9"/>
      <c r="BA629" s="9"/>
      <c r="BB629" s="9"/>
    </row>
    <row r="630" spans="1:54" outlineLevel="3" x14ac:dyDescent="0.2">
      <c r="A630" s="12"/>
      <c r="B630" s="13"/>
      <c r="C630" s="25" t="s">
        <v>10</v>
      </c>
      <c r="D630" s="15"/>
      <c r="E630" s="16">
        <v>1</v>
      </c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9"/>
      <c r="U630" s="9"/>
      <c r="V630" s="9"/>
      <c r="W630" s="9"/>
      <c r="X630" s="9"/>
      <c r="Y630" s="9"/>
      <c r="Z630" s="9"/>
      <c r="AA630" s="9" t="s">
        <v>132</v>
      </c>
      <c r="AB630" s="9">
        <v>0</v>
      </c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  <c r="AX630" s="9"/>
      <c r="AY630" s="9"/>
      <c r="AZ630" s="9"/>
      <c r="BA630" s="9"/>
      <c r="BB630" s="9"/>
    </row>
    <row r="631" spans="1:54" outlineLevel="3" x14ac:dyDescent="0.2">
      <c r="A631" s="12"/>
      <c r="B631" s="13"/>
      <c r="C631" s="25" t="s">
        <v>599</v>
      </c>
      <c r="D631" s="15"/>
      <c r="E631" s="16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9"/>
      <c r="U631" s="9"/>
      <c r="V631" s="9"/>
      <c r="W631" s="9"/>
      <c r="X631" s="9"/>
      <c r="Y631" s="9"/>
      <c r="Z631" s="9"/>
      <c r="AA631" s="9" t="s">
        <v>132</v>
      </c>
      <c r="AB631" s="9">
        <v>0</v>
      </c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  <c r="AY631" s="9"/>
      <c r="AZ631" s="9"/>
      <c r="BA631" s="9"/>
      <c r="BB631" s="9"/>
    </row>
    <row r="632" spans="1:54" outlineLevel="3" x14ac:dyDescent="0.2">
      <c r="A632" s="12"/>
      <c r="B632" s="13"/>
      <c r="C632" s="25" t="s">
        <v>10</v>
      </c>
      <c r="D632" s="15"/>
      <c r="E632" s="16">
        <v>1</v>
      </c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9"/>
      <c r="U632" s="9"/>
      <c r="V632" s="9"/>
      <c r="W632" s="9"/>
      <c r="X632" s="9"/>
      <c r="Y632" s="9"/>
      <c r="Z632" s="9"/>
      <c r="AA632" s="9" t="s">
        <v>132</v>
      </c>
      <c r="AB632" s="9">
        <v>0</v>
      </c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  <c r="AY632" s="9"/>
      <c r="AZ632" s="9"/>
      <c r="BA632" s="9"/>
      <c r="BB632" s="9"/>
    </row>
    <row r="633" spans="1:54" outlineLevel="1" x14ac:dyDescent="0.2">
      <c r="A633" s="18">
        <v>68</v>
      </c>
      <c r="B633" s="19" t="s">
        <v>600</v>
      </c>
      <c r="C633" s="24" t="s">
        <v>601</v>
      </c>
      <c r="D633" s="20" t="s">
        <v>202</v>
      </c>
      <c r="E633" s="21">
        <v>1</v>
      </c>
      <c r="F633" s="189"/>
      <c r="G633" s="22">
        <f>E633*F633</f>
        <v>0</v>
      </c>
      <c r="H633" s="22">
        <v>29850</v>
      </c>
      <c r="I633" s="22">
        <v>29850</v>
      </c>
      <c r="J633" s="22">
        <v>0</v>
      </c>
      <c r="K633" s="22">
        <v>0</v>
      </c>
      <c r="L633" s="22">
        <v>21</v>
      </c>
      <c r="M633" s="22">
        <v>36118.5</v>
      </c>
      <c r="N633" s="22" t="s">
        <v>174</v>
      </c>
      <c r="O633" s="14">
        <v>0</v>
      </c>
      <c r="P633" s="14">
        <v>0</v>
      </c>
      <c r="Q633" s="14"/>
      <c r="R633" s="14" t="s">
        <v>175</v>
      </c>
      <c r="S633" s="14" t="s">
        <v>129</v>
      </c>
      <c r="T633" s="9"/>
      <c r="U633" s="9"/>
      <c r="V633" s="9"/>
      <c r="W633" s="9"/>
      <c r="X633" s="9"/>
      <c r="Y633" s="9"/>
      <c r="Z633" s="9"/>
      <c r="AA633" s="9" t="s">
        <v>176</v>
      </c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  <c r="AY633" s="9"/>
      <c r="AZ633" s="9"/>
      <c r="BA633" s="9"/>
      <c r="BB633" s="9"/>
    </row>
    <row r="634" spans="1:54" ht="22.5" outlineLevel="2" x14ac:dyDescent="0.2">
      <c r="A634" s="12"/>
      <c r="B634" s="13"/>
      <c r="C634" s="25" t="s">
        <v>602</v>
      </c>
      <c r="D634" s="15"/>
      <c r="E634" s="16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9"/>
      <c r="U634" s="9"/>
      <c r="V634" s="9"/>
      <c r="W634" s="9"/>
      <c r="X634" s="9"/>
      <c r="Y634" s="9"/>
      <c r="Z634" s="9"/>
      <c r="AA634" s="9" t="s">
        <v>132</v>
      </c>
      <c r="AB634" s="9">
        <v>0</v>
      </c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  <c r="AY634" s="9"/>
      <c r="AZ634" s="9"/>
      <c r="BA634" s="9"/>
      <c r="BB634" s="9"/>
    </row>
    <row r="635" spans="1:54" outlineLevel="3" x14ac:dyDescent="0.2">
      <c r="A635" s="12"/>
      <c r="B635" s="13"/>
      <c r="C635" s="25" t="s">
        <v>603</v>
      </c>
      <c r="D635" s="15"/>
      <c r="E635" s="16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9"/>
      <c r="U635" s="9"/>
      <c r="V635" s="9"/>
      <c r="W635" s="9"/>
      <c r="X635" s="9"/>
      <c r="Y635" s="9"/>
      <c r="Z635" s="9"/>
      <c r="AA635" s="9" t="s">
        <v>132</v>
      </c>
      <c r="AB635" s="9">
        <v>0</v>
      </c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  <c r="AX635" s="9"/>
      <c r="AY635" s="9"/>
      <c r="AZ635" s="9"/>
      <c r="BA635" s="9"/>
      <c r="BB635" s="9"/>
    </row>
    <row r="636" spans="1:54" outlineLevel="3" x14ac:dyDescent="0.2">
      <c r="A636" s="12"/>
      <c r="B636" s="13"/>
      <c r="C636" s="25" t="s">
        <v>10</v>
      </c>
      <c r="D636" s="15"/>
      <c r="E636" s="16">
        <v>1</v>
      </c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9"/>
      <c r="U636" s="9"/>
      <c r="V636" s="9"/>
      <c r="W636" s="9"/>
      <c r="X636" s="9"/>
      <c r="Y636" s="9"/>
      <c r="Z636" s="9"/>
      <c r="AA636" s="9" t="s">
        <v>132</v>
      </c>
      <c r="AB636" s="9">
        <v>0</v>
      </c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  <c r="AX636" s="9"/>
      <c r="AY636" s="9"/>
      <c r="AZ636" s="9"/>
      <c r="BA636" s="9"/>
      <c r="BB636" s="9"/>
    </row>
    <row r="637" spans="1:54" outlineLevel="1" x14ac:dyDescent="0.2">
      <c r="A637" s="18">
        <v>69</v>
      </c>
      <c r="B637" s="19" t="s">
        <v>604</v>
      </c>
      <c r="C637" s="24" t="s">
        <v>605</v>
      </c>
      <c r="D637" s="20" t="s">
        <v>202</v>
      </c>
      <c r="E637" s="21">
        <v>1</v>
      </c>
      <c r="F637" s="189"/>
      <c r="G637" s="22">
        <f>E637*F637</f>
        <v>0</v>
      </c>
      <c r="H637" s="22">
        <v>41330</v>
      </c>
      <c r="I637" s="22">
        <v>41330</v>
      </c>
      <c r="J637" s="22">
        <v>0</v>
      </c>
      <c r="K637" s="22">
        <v>0</v>
      </c>
      <c r="L637" s="22">
        <v>21</v>
      </c>
      <c r="M637" s="22">
        <v>50009.3</v>
      </c>
      <c r="N637" s="22" t="s">
        <v>174</v>
      </c>
      <c r="O637" s="14">
        <v>0</v>
      </c>
      <c r="P637" s="14">
        <v>0</v>
      </c>
      <c r="Q637" s="14"/>
      <c r="R637" s="14" t="s">
        <v>175</v>
      </c>
      <c r="S637" s="14" t="s">
        <v>129</v>
      </c>
      <c r="T637" s="9"/>
      <c r="U637" s="9"/>
      <c r="V637" s="9"/>
      <c r="W637" s="9"/>
      <c r="X637" s="9"/>
      <c r="Y637" s="9"/>
      <c r="Z637" s="9"/>
      <c r="AA637" s="9" t="s">
        <v>176</v>
      </c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  <c r="AX637" s="9"/>
      <c r="AY637" s="9"/>
      <c r="AZ637" s="9"/>
      <c r="BA637" s="9"/>
      <c r="BB637" s="9"/>
    </row>
    <row r="638" spans="1:54" ht="22.5" outlineLevel="2" x14ac:dyDescent="0.2">
      <c r="A638" s="12"/>
      <c r="B638" s="13"/>
      <c r="C638" s="25" t="s">
        <v>606</v>
      </c>
      <c r="D638" s="15"/>
      <c r="E638" s="16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9"/>
      <c r="U638" s="9"/>
      <c r="V638" s="9"/>
      <c r="W638" s="9"/>
      <c r="X638" s="9"/>
      <c r="Y638" s="9"/>
      <c r="Z638" s="9"/>
      <c r="AA638" s="9" t="s">
        <v>132</v>
      </c>
      <c r="AB638" s="9">
        <v>0</v>
      </c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  <c r="AX638" s="9"/>
      <c r="AY638" s="9"/>
      <c r="AZ638" s="9"/>
      <c r="BA638" s="9"/>
      <c r="BB638" s="9"/>
    </row>
    <row r="639" spans="1:54" outlineLevel="3" x14ac:dyDescent="0.2">
      <c r="A639" s="12"/>
      <c r="B639" s="13"/>
      <c r="C639" s="25" t="s">
        <v>603</v>
      </c>
      <c r="D639" s="15"/>
      <c r="E639" s="16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9"/>
      <c r="U639" s="9"/>
      <c r="V639" s="9"/>
      <c r="W639" s="9"/>
      <c r="X639" s="9"/>
      <c r="Y639" s="9"/>
      <c r="Z639" s="9"/>
      <c r="AA639" s="9" t="s">
        <v>132</v>
      </c>
      <c r="AB639" s="9">
        <v>0</v>
      </c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  <c r="AX639" s="9"/>
      <c r="AY639" s="9"/>
      <c r="AZ639" s="9"/>
      <c r="BA639" s="9"/>
      <c r="BB639" s="9"/>
    </row>
    <row r="640" spans="1:54" outlineLevel="3" x14ac:dyDescent="0.2">
      <c r="A640" s="12"/>
      <c r="B640" s="13"/>
      <c r="C640" s="25" t="s">
        <v>10</v>
      </c>
      <c r="D640" s="15"/>
      <c r="E640" s="16">
        <v>1</v>
      </c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9"/>
      <c r="U640" s="9"/>
      <c r="V640" s="9"/>
      <c r="W640" s="9"/>
      <c r="X640" s="9"/>
      <c r="Y640" s="9"/>
      <c r="Z640" s="9"/>
      <c r="AA640" s="9" t="s">
        <v>132</v>
      </c>
      <c r="AB640" s="9">
        <v>0</v>
      </c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  <c r="AX640" s="9"/>
      <c r="AY640" s="9"/>
      <c r="AZ640" s="9"/>
      <c r="BA640" s="9"/>
      <c r="BB640" s="9"/>
    </row>
    <row r="641" spans="1:54" x14ac:dyDescent="0.2">
      <c r="A641" s="42" t="s">
        <v>123</v>
      </c>
      <c r="B641" s="43" t="s">
        <v>88</v>
      </c>
      <c r="C641" s="44" t="s">
        <v>89</v>
      </c>
      <c r="D641" s="45"/>
      <c r="E641" s="46"/>
      <c r="F641" s="47"/>
      <c r="G641" s="47">
        <f>SUMIF(AA642:AA651,"&lt;&gt;NOR",G642:G651)</f>
        <v>0</v>
      </c>
      <c r="H641" s="47"/>
      <c r="I641" s="47">
        <f>SUM(I642:I651)</f>
        <v>697.16100000000006</v>
      </c>
      <c r="J641" s="47"/>
      <c r="K641" s="47">
        <f>SUM(K642:K651)</f>
        <v>5306.8589999999995</v>
      </c>
      <c r="L641" s="47"/>
      <c r="M641" s="47">
        <f>SUM(M642:M651)</f>
        <v>7264.8642</v>
      </c>
      <c r="N641" s="47"/>
      <c r="O641" s="17"/>
      <c r="P641" s="17">
        <f>SUM(P642:P651)</f>
        <v>6.4505999999999997</v>
      </c>
      <c r="Q641" s="17"/>
      <c r="R641" s="17"/>
      <c r="S641" s="17"/>
      <c r="AA641" t="s">
        <v>124</v>
      </c>
    </row>
    <row r="642" spans="1:54" ht="22.5" outlineLevel="1" x14ac:dyDescent="0.2">
      <c r="A642" s="18">
        <v>70</v>
      </c>
      <c r="B642" s="19" t="s">
        <v>607</v>
      </c>
      <c r="C642" s="24" t="s">
        <v>608</v>
      </c>
      <c r="D642" s="20" t="s">
        <v>160</v>
      </c>
      <c r="E642" s="21">
        <v>49.62</v>
      </c>
      <c r="F642" s="189"/>
      <c r="G642" s="22">
        <f>E642*F642</f>
        <v>0</v>
      </c>
      <c r="H642" s="22">
        <v>8.23</v>
      </c>
      <c r="I642" s="22">
        <v>408.37259999999998</v>
      </c>
      <c r="J642" s="22">
        <v>25.87</v>
      </c>
      <c r="K642" s="22">
        <v>1283.6694</v>
      </c>
      <c r="L642" s="22">
        <v>21</v>
      </c>
      <c r="M642" s="22">
        <v>2047.3684000000001</v>
      </c>
      <c r="N642" s="22"/>
      <c r="O642" s="14">
        <v>0.03</v>
      </c>
      <c r="P642" s="14">
        <v>1.4885999999999999</v>
      </c>
      <c r="Q642" s="14"/>
      <c r="R642" s="14" t="s">
        <v>128</v>
      </c>
      <c r="S642" s="14" t="s">
        <v>129</v>
      </c>
      <c r="T642" s="9"/>
      <c r="U642" s="9"/>
      <c r="V642" s="9"/>
      <c r="W642" s="9"/>
      <c r="X642" s="9"/>
      <c r="Y642" s="9"/>
      <c r="Z642" s="9"/>
      <c r="AA642" s="9" t="s">
        <v>370</v>
      </c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  <c r="AX642" s="9"/>
      <c r="AY642" s="9"/>
      <c r="AZ642" s="9"/>
      <c r="BA642" s="9"/>
      <c r="BB642" s="9"/>
    </row>
    <row r="643" spans="1:54" ht="22.5" outlineLevel="2" x14ac:dyDescent="0.2">
      <c r="A643" s="12"/>
      <c r="B643" s="13"/>
      <c r="C643" s="25" t="s">
        <v>609</v>
      </c>
      <c r="D643" s="15"/>
      <c r="E643" s="16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9"/>
      <c r="U643" s="9"/>
      <c r="V643" s="9"/>
      <c r="W643" s="9"/>
      <c r="X643" s="9"/>
      <c r="Y643" s="9"/>
      <c r="Z643" s="9"/>
      <c r="AA643" s="9" t="s">
        <v>132</v>
      </c>
      <c r="AB643" s="9">
        <v>0</v>
      </c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  <c r="AY643" s="9"/>
      <c r="AZ643" s="9"/>
      <c r="BA643" s="9"/>
      <c r="BB643" s="9"/>
    </row>
    <row r="644" spans="1:54" outlineLevel="3" x14ac:dyDescent="0.2">
      <c r="A644" s="12"/>
      <c r="B644" s="13"/>
      <c r="C644" s="25" t="s">
        <v>200</v>
      </c>
      <c r="D644" s="15"/>
      <c r="E644" s="16">
        <v>4.32</v>
      </c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9"/>
      <c r="U644" s="9"/>
      <c r="V644" s="9"/>
      <c r="W644" s="9"/>
      <c r="X644" s="9"/>
      <c r="Y644" s="9"/>
      <c r="Z644" s="9"/>
      <c r="AA644" s="9" t="s">
        <v>132</v>
      </c>
      <c r="AB644" s="9">
        <v>0</v>
      </c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  <c r="AX644" s="9"/>
      <c r="AY644" s="9"/>
      <c r="AZ644" s="9"/>
      <c r="BA644" s="9"/>
      <c r="BB644" s="9"/>
    </row>
    <row r="645" spans="1:54" ht="22.5" outlineLevel="3" x14ac:dyDescent="0.2">
      <c r="A645" s="12"/>
      <c r="B645" s="13"/>
      <c r="C645" s="25" t="s">
        <v>610</v>
      </c>
      <c r="D645" s="15"/>
      <c r="E645" s="16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9"/>
      <c r="U645" s="9"/>
      <c r="V645" s="9"/>
      <c r="W645" s="9"/>
      <c r="X645" s="9"/>
      <c r="Y645" s="9"/>
      <c r="Z645" s="9"/>
      <c r="AA645" s="9" t="s">
        <v>132</v>
      </c>
      <c r="AB645" s="9">
        <v>0</v>
      </c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  <c r="AY645" s="9"/>
      <c r="AZ645" s="9"/>
      <c r="BA645" s="9"/>
      <c r="BB645" s="9"/>
    </row>
    <row r="646" spans="1:54" outlineLevel="3" x14ac:dyDescent="0.2">
      <c r="A646" s="12"/>
      <c r="B646" s="13"/>
      <c r="C646" s="25" t="s">
        <v>611</v>
      </c>
      <c r="D646" s="15"/>
      <c r="E646" s="16">
        <v>45.3</v>
      </c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9"/>
      <c r="U646" s="9"/>
      <c r="V646" s="9"/>
      <c r="W646" s="9"/>
      <c r="X646" s="9"/>
      <c r="Y646" s="9"/>
      <c r="Z646" s="9"/>
      <c r="AA646" s="9" t="s">
        <v>132</v>
      </c>
      <c r="AB646" s="9">
        <v>0</v>
      </c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  <c r="AY646" s="9"/>
      <c r="AZ646" s="9"/>
      <c r="BA646" s="9"/>
      <c r="BB646" s="9"/>
    </row>
    <row r="647" spans="1:54" ht="22.5" outlineLevel="1" x14ac:dyDescent="0.2">
      <c r="A647" s="18">
        <v>71</v>
      </c>
      <c r="B647" s="19" t="s">
        <v>612</v>
      </c>
      <c r="C647" s="24" t="s">
        <v>613</v>
      </c>
      <c r="D647" s="20" t="s">
        <v>160</v>
      </c>
      <c r="E647" s="21">
        <v>49.62</v>
      </c>
      <c r="F647" s="189"/>
      <c r="G647" s="22">
        <f>E647*F647</f>
        <v>0</v>
      </c>
      <c r="H647" s="22">
        <v>5.82</v>
      </c>
      <c r="I647" s="22">
        <v>288.78840000000002</v>
      </c>
      <c r="J647" s="22">
        <v>81.08</v>
      </c>
      <c r="K647" s="22">
        <v>4023.1895999999997</v>
      </c>
      <c r="L647" s="22">
        <v>21</v>
      </c>
      <c r="M647" s="22">
        <v>5217.4957999999997</v>
      </c>
      <c r="N647" s="22"/>
      <c r="O647" s="14">
        <v>0.1</v>
      </c>
      <c r="P647" s="14">
        <v>4.9619999999999997</v>
      </c>
      <c r="Q647" s="14"/>
      <c r="R647" s="14" t="s">
        <v>128</v>
      </c>
      <c r="S647" s="14" t="s">
        <v>129</v>
      </c>
      <c r="T647" s="9"/>
      <c r="U647" s="9"/>
      <c r="V647" s="9"/>
      <c r="W647" s="9"/>
      <c r="X647" s="9"/>
      <c r="Y647" s="9"/>
      <c r="Z647" s="9"/>
      <c r="AA647" s="9" t="s">
        <v>130</v>
      </c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  <c r="AY647" s="9"/>
      <c r="AZ647" s="9"/>
      <c r="BA647" s="9"/>
      <c r="BB647" s="9"/>
    </row>
    <row r="648" spans="1:54" ht="22.5" outlineLevel="2" x14ac:dyDescent="0.2">
      <c r="A648" s="12"/>
      <c r="B648" s="13"/>
      <c r="C648" s="25" t="s">
        <v>609</v>
      </c>
      <c r="D648" s="15"/>
      <c r="E648" s="16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9"/>
      <c r="U648" s="9"/>
      <c r="V648" s="9"/>
      <c r="W648" s="9"/>
      <c r="X648" s="9"/>
      <c r="Y648" s="9"/>
      <c r="Z648" s="9"/>
      <c r="AA648" s="9" t="s">
        <v>132</v>
      </c>
      <c r="AB648" s="9">
        <v>0</v>
      </c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  <c r="AY648" s="9"/>
      <c r="AZ648" s="9"/>
      <c r="BA648" s="9"/>
      <c r="BB648" s="9"/>
    </row>
    <row r="649" spans="1:54" outlineLevel="3" x14ac:dyDescent="0.2">
      <c r="A649" s="12"/>
      <c r="B649" s="13"/>
      <c r="C649" s="25" t="s">
        <v>200</v>
      </c>
      <c r="D649" s="15"/>
      <c r="E649" s="16">
        <v>4.32</v>
      </c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9"/>
      <c r="U649" s="9"/>
      <c r="V649" s="9"/>
      <c r="W649" s="9"/>
      <c r="X649" s="9"/>
      <c r="Y649" s="9"/>
      <c r="Z649" s="9"/>
      <c r="AA649" s="9" t="s">
        <v>132</v>
      </c>
      <c r="AB649" s="9">
        <v>0</v>
      </c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  <c r="AY649" s="9"/>
      <c r="AZ649" s="9"/>
      <c r="BA649" s="9"/>
      <c r="BB649" s="9"/>
    </row>
    <row r="650" spans="1:54" ht="22.5" outlineLevel="3" x14ac:dyDescent="0.2">
      <c r="A650" s="12"/>
      <c r="B650" s="13"/>
      <c r="C650" s="25" t="s">
        <v>610</v>
      </c>
      <c r="D650" s="15"/>
      <c r="E650" s="16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9"/>
      <c r="U650" s="9"/>
      <c r="V650" s="9"/>
      <c r="W650" s="9"/>
      <c r="X650" s="9"/>
      <c r="Y650" s="9"/>
      <c r="Z650" s="9"/>
      <c r="AA650" s="9" t="s">
        <v>132</v>
      </c>
      <c r="AB650" s="9">
        <v>0</v>
      </c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  <c r="AX650" s="9"/>
      <c r="AY650" s="9"/>
      <c r="AZ650" s="9"/>
      <c r="BA650" s="9"/>
      <c r="BB650" s="9"/>
    </row>
    <row r="651" spans="1:54" outlineLevel="3" x14ac:dyDescent="0.2">
      <c r="A651" s="12"/>
      <c r="B651" s="13"/>
      <c r="C651" s="25" t="s">
        <v>611</v>
      </c>
      <c r="D651" s="15"/>
      <c r="E651" s="16">
        <v>45.3</v>
      </c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9"/>
      <c r="U651" s="9"/>
      <c r="V651" s="9"/>
      <c r="W651" s="9"/>
      <c r="X651" s="9"/>
      <c r="Y651" s="9"/>
      <c r="Z651" s="9"/>
      <c r="AA651" s="9" t="s">
        <v>132</v>
      </c>
      <c r="AB651" s="9">
        <v>0</v>
      </c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  <c r="AY651" s="9"/>
      <c r="AZ651" s="9"/>
      <c r="BA651" s="9"/>
      <c r="BB651" s="9"/>
    </row>
    <row r="652" spans="1:54" x14ac:dyDescent="0.2">
      <c r="A652" s="42" t="s">
        <v>123</v>
      </c>
      <c r="B652" s="43" t="s">
        <v>90</v>
      </c>
      <c r="C652" s="44" t="s">
        <v>91</v>
      </c>
      <c r="D652" s="45"/>
      <c r="E652" s="46"/>
      <c r="F652" s="47"/>
      <c r="G652" s="47">
        <f>SUMIF(AA653:AA659,"&lt;&gt;NOR",G653:G659)</f>
        <v>0</v>
      </c>
      <c r="H652" s="47"/>
      <c r="I652" s="47">
        <f>SUM(I653:I659)</f>
        <v>0</v>
      </c>
      <c r="J652" s="47"/>
      <c r="K652" s="47">
        <f>SUM(K653:K659)</f>
        <v>27250</v>
      </c>
      <c r="L652" s="47"/>
      <c r="M652" s="47">
        <f>SUM(M653:M659)</f>
        <v>32972.5</v>
      </c>
      <c r="N652" s="47"/>
      <c r="O652" s="17"/>
      <c r="P652" s="17">
        <f>SUM(P653:P659)</f>
        <v>0</v>
      </c>
      <c r="Q652" s="17"/>
      <c r="R652" s="17"/>
      <c r="S652" s="17"/>
      <c r="T652" s="9"/>
      <c r="AA652" t="s">
        <v>124</v>
      </c>
    </row>
    <row r="653" spans="1:54" outlineLevel="1" x14ac:dyDescent="0.2">
      <c r="A653" s="18">
        <v>72</v>
      </c>
      <c r="B653" s="19" t="s">
        <v>10</v>
      </c>
      <c r="C653" s="24" t="s">
        <v>614</v>
      </c>
      <c r="D653" s="20" t="s">
        <v>202</v>
      </c>
      <c r="E653" s="21">
        <v>10</v>
      </c>
      <c r="F653" s="189"/>
      <c r="G653" s="22">
        <f>E653*F653</f>
        <v>0</v>
      </c>
      <c r="H653" s="22">
        <v>0</v>
      </c>
      <c r="I653" s="22">
        <v>0</v>
      </c>
      <c r="J653" s="22">
        <v>450</v>
      </c>
      <c r="K653" s="22">
        <v>4500</v>
      </c>
      <c r="L653" s="22">
        <v>21</v>
      </c>
      <c r="M653" s="22">
        <v>5445</v>
      </c>
      <c r="N653" s="22"/>
      <c r="O653" s="14">
        <v>0</v>
      </c>
      <c r="P653" s="14">
        <v>0</v>
      </c>
      <c r="Q653" s="14"/>
      <c r="R653" s="14" t="s">
        <v>128</v>
      </c>
      <c r="S653" s="14" t="s">
        <v>129</v>
      </c>
      <c r="U653" s="9"/>
      <c r="V653" s="9"/>
      <c r="W653" s="9"/>
      <c r="X653" s="9"/>
      <c r="Y653" s="9"/>
      <c r="Z653" s="9"/>
      <c r="AA653" s="9" t="s">
        <v>130</v>
      </c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  <c r="AX653" s="9"/>
      <c r="AY653" s="9"/>
      <c r="AZ653" s="9"/>
      <c r="BA653" s="9"/>
      <c r="BB653" s="9"/>
    </row>
    <row r="654" spans="1:54" outlineLevel="2" x14ac:dyDescent="0.2">
      <c r="A654" s="12"/>
      <c r="B654" s="13"/>
      <c r="C654" s="25" t="s">
        <v>615</v>
      </c>
      <c r="D654" s="15"/>
      <c r="E654" s="16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9"/>
      <c r="U654" s="9"/>
      <c r="V654" s="9"/>
      <c r="W654" s="9"/>
      <c r="X654" s="9"/>
      <c r="Y654" s="9"/>
      <c r="Z654" s="9"/>
      <c r="AA654" s="9" t="s">
        <v>132</v>
      </c>
      <c r="AB654" s="9">
        <v>0</v>
      </c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  <c r="AX654" s="9"/>
      <c r="AY654" s="9"/>
      <c r="AZ654" s="9"/>
      <c r="BA654" s="9"/>
      <c r="BB654" s="9"/>
    </row>
    <row r="655" spans="1:54" outlineLevel="3" x14ac:dyDescent="0.2">
      <c r="A655" s="12"/>
      <c r="B655" s="13"/>
      <c r="C655" s="25" t="s">
        <v>616</v>
      </c>
      <c r="D655" s="15"/>
      <c r="E655" s="16">
        <v>10</v>
      </c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9"/>
      <c r="U655" s="9"/>
      <c r="V655" s="9"/>
      <c r="W655" s="9"/>
      <c r="X655" s="9"/>
      <c r="Y655" s="9"/>
      <c r="Z655" s="9"/>
      <c r="AA655" s="9" t="s">
        <v>132</v>
      </c>
      <c r="AB655" s="9">
        <v>0</v>
      </c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  <c r="AY655" s="9"/>
      <c r="AZ655" s="9"/>
      <c r="BA655" s="9"/>
      <c r="BB655" s="9"/>
    </row>
    <row r="656" spans="1:54" outlineLevel="1" x14ac:dyDescent="0.2">
      <c r="A656" s="18">
        <v>73</v>
      </c>
      <c r="B656" s="19" t="s">
        <v>64</v>
      </c>
      <c r="C656" s="24" t="s">
        <v>617</v>
      </c>
      <c r="D656" s="20" t="s">
        <v>618</v>
      </c>
      <c r="E656" s="21">
        <v>1</v>
      </c>
      <c r="F656" s="189"/>
      <c r="G656" s="22">
        <f>E656*F656</f>
        <v>0</v>
      </c>
      <c r="H656" s="22">
        <v>0</v>
      </c>
      <c r="I656" s="22">
        <v>0</v>
      </c>
      <c r="J656" s="22">
        <v>10000</v>
      </c>
      <c r="K656" s="22">
        <v>10000</v>
      </c>
      <c r="L656" s="22">
        <v>21</v>
      </c>
      <c r="M656" s="22">
        <v>12100</v>
      </c>
      <c r="N656" s="22"/>
      <c r="O656" s="14">
        <v>0</v>
      </c>
      <c r="P656" s="14">
        <v>0</v>
      </c>
      <c r="Q656" s="14"/>
      <c r="R656" s="14" t="s">
        <v>128</v>
      </c>
      <c r="S656" s="14" t="s">
        <v>129</v>
      </c>
      <c r="T656" s="9"/>
      <c r="U656" s="9"/>
      <c r="V656" s="9"/>
      <c r="W656" s="9"/>
      <c r="X656" s="9"/>
      <c r="Y656" s="9"/>
      <c r="Z656" s="9"/>
      <c r="AA656" s="9" t="s">
        <v>130</v>
      </c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9"/>
      <c r="AW656" s="9"/>
      <c r="AX656" s="9"/>
      <c r="AY656" s="9"/>
      <c r="AZ656" s="9"/>
      <c r="BA656" s="9"/>
      <c r="BB656" s="9"/>
    </row>
    <row r="657" spans="1:54" outlineLevel="2" x14ac:dyDescent="0.2">
      <c r="A657" s="12"/>
      <c r="B657" s="13"/>
      <c r="C657" s="25" t="s">
        <v>10</v>
      </c>
      <c r="D657" s="15"/>
      <c r="E657" s="16">
        <v>1</v>
      </c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9"/>
      <c r="U657" s="9"/>
      <c r="W657" s="9"/>
      <c r="X657" s="9"/>
      <c r="Y657" s="9"/>
      <c r="Z657" s="9"/>
      <c r="AA657" s="9" t="s">
        <v>132</v>
      </c>
      <c r="AB657" s="9">
        <v>0</v>
      </c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  <c r="AX657" s="9"/>
      <c r="AY657" s="9"/>
      <c r="AZ657" s="9"/>
      <c r="BA657" s="9"/>
      <c r="BB657" s="9"/>
    </row>
    <row r="658" spans="1:54" outlineLevel="1" x14ac:dyDescent="0.2">
      <c r="A658" s="18">
        <v>74</v>
      </c>
      <c r="B658" s="19" t="s">
        <v>619</v>
      </c>
      <c r="C658" s="24" t="s">
        <v>620</v>
      </c>
      <c r="D658" s="20" t="s">
        <v>621</v>
      </c>
      <c r="E658" s="21">
        <v>30</v>
      </c>
      <c r="F658" s="189"/>
      <c r="G658" s="22">
        <f>E658*F658</f>
        <v>0</v>
      </c>
      <c r="H658" s="22">
        <v>0</v>
      </c>
      <c r="I658" s="22">
        <v>0</v>
      </c>
      <c r="J658" s="22">
        <v>850</v>
      </c>
      <c r="K658" s="22">
        <v>12750</v>
      </c>
      <c r="L658" s="22">
        <v>21</v>
      </c>
      <c r="M658" s="22">
        <v>15427.5</v>
      </c>
      <c r="N658" s="22"/>
      <c r="O658" s="14">
        <v>0</v>
      </c>
      <c r="P658" s="14">
        <v>0</v>
      </c>
      <c r="Q658" s="14"/>
      <c r="R658" s="14" t="s">
        <v>128</v>
      </c>
      <c r="S658" s="14" t="s">
        <v>129</v>
      </c>
      <c r="T658" s="9"/>
      <c r="U658" s="9"/>
      <c r="V658" s="9"/>
      <c r="W658" s="9"/>
      <c r="X658" s="9"/>
      <c r="Y658" s="9"/>
      <c r="Z658" s="9"/>
      <c r="AA658" s="9" t="s">
        <v>130</v>
      </c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  <c r="AX658" s="9"/>
      <c r="AY658" s="9"/>
      <c r="AZ658" s="9"/>
      <c r="BA658" s="9"/>
      <c r="BB658" s="9"/>
    </row>
    <row r="659" spans="1:54" outlineLevel="2" x14ac:dyDescent="0.2">
      <c r="A659" s="12"/>
      <c r="B659" s="13"/>
      <c r="C659" s="25">
        <v>30</v>
      </c>
      <c r="D659" s="15"/>
      <c r="E659" s="16">
        <v>30</v>
      </c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9"/>
      <c r="U659" s="9"/>
      <c r="V659" s="9"/>
      <c r="W659" s="9"/>
      <c r="X659" s="9"/>
      <c r="Y659" s="9"/>
      <c r="Z659" s="9"/>
      <c r="AA659" s="9" t="s">
        <v>132</v>
      </c>
      <c r="AB659" s="9">
        <v>0</v>
      </c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  <c r="AX659" s="9"/>
      <c r="AY659" s="9"/>
      <c r="AZ659" s="9"/>
      <c r="BA659" s="9"/>
      <c r="BB659" s="9"/>
    </row>
    <row r="660" spans="1:54" outlineLevel="2" x14ac:dyDescent="0.2">
      <c r="A660" s="42" t="s">
        <v>123</v>
      </c>
      <c r="B660" s="43" t="s">
        <v>92</v>
      </c>
      <c r="C660" s="44" t="s">
        <v>93</v>
      </c>
      <c r="D660" s="45"/>
      <c r="E660" s="46"/>
      <c r="F660" s="47"/>
      <c r="G660" s="47">
        <f>G661+G665+G670+G673</f>
        <v>0</v>
      </c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  <c r="AX660" s="9"/>
      <c r="AY660" s="9"/>
      <c r="AZ660" s="9"/>
      <c r="BA660" s="9"/>
      <c r="BB660" s="9"/>
    </row>
    <row r="661" spans="1:54" outlineLevel="2" x14ac:dyDescent="0.2">
      <c r="A661" s="18">
        <v>75</v>
      </c>
      <c r="B661" s="19" t="s">
        <v>10</v>
      </c>
      <c r="C661" s="24" t="s">
        <v>622</v>
      </c>
      <c r="D661" s="20"/>
      <c r="E661" s="21">
        <v>1</v>
      </c>
      <c r="F661" s="22">
        <f>SUM(G662:G664)</f>
        <v>0</v>
      </c>
      <c r="G661" s="22">
        <f t="shared" ref="G661:G668" si="0">E661*F661</f>
        <v>0</v>
      </c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  <c r="AX661" s="9"/>
      <c r="AY661" s="9"/>
      <c r="AZ661" s="9"/>
      <c r="BA661" s="9"/>
      <c r="BB661" s="9"/>
    </row>
    <row r="662" spans="1:54" outlineLevel="2" x14ac:dyDescent="0.2">
      <c r="A662" s="12"/>
      <c r="B662" s="13"/>
      <c r="C662" s="25" t="s">
        <v>623</v>
      </c>
      <c r="D662" s="15" t="s">
        <v>624</v>
      </c>
      <c r="E662" s="16">
        <v>9</v>
      </c>
      <c r="F662" s="191"/>
      <c r="G662" s="14">
        <f t="shared" si="0"/>
        <v>0</v>
      </c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  <c r="AY662" s="9"/>
      <c r="AZ662" s="9"/>
      <c r="BA662" s="9"/>
      <c r="BB662" s="9"/>
    </row>
    <row r="663" spans="1:54" outlineLevel="2" x14ac:dyDescent="0.2">
      <c r="A663" s="12"/>
      <c r="B663" s="13"/>
      <c r="C663" s="25" t="s">
        <v>625</v>
      </c>
      <c r="D663" s="15" t="s">
        <v>624</v>
      </c>
      <c r="E663" s="16">
        <v>9</v>
      </c>
      <c r="F663" s="191"/>
      <c r="G663" s="14">
        <f t="shared" si="0"/>
        <v>0</v>
      </c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  <c r="AY663" s="9"/>
      <c r="AZ663" s="9"/>
      <c r="BA663" s="9"/>
      <c r="BB663" s="9"/>
    </row>
    <row r="664" spans="1:54" outlineLevel="2" x14ac:dyDescent="0.2">
      <c r="A664" s="12"/>
      <c r="B664" s="13"/>
      <c r="C664" s="25" t="s">
        <v>626</v>
      </c>
      <c r="D664" s="15" t="s">
        <v>211</v>
      </c>
      <c r="E664" s="16">
        <v>44.6</v>
      </c>
      <c r="F664" s="191"/>
      <c r="G664" s="14">
        <f t="shared" si="0"/>
        <v>0</v>
      </c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9"/>
      <c r="AK664" s="9"/>
      <c r="AL664" s="9"/>
      <c r="AM664" s="9"/>
      <c r="AN664" s="9"/>
      <c r="AO664" s="9"/>
      <c r="AP664" s="9"/>
      <c r="AQ664" s="9"/>
      <c r="AR664" s="9"/>
      <c r="AS664" s="9"/>
      <c r="AT664" s="9"/>
      <c r="AU664" s="9"/>
      <c r="AV664" s="9"/>
      <c r="AW664" s="9"/>
      <c r="AX664" s="9"/>
      <c r="AY664" s="9"/>
      <c r="AZ664" s="9"/>
      <c r="BA664" s="9"/>
      <c r="BB664" s="9"/>
    </row>
    <row r="665" spans="1:54" outlineLevel="2" x14ac:dyDescent="0.2">
      <c r="A665" s="18">
        <v>76</v>
      </c>
      <c r="B665" s="19" t="s">
        <v>10</v>
      </c>
      <c r="C665" s="24" t="s">
        <v>627</v>
      </c>
      <c r="D665" s="20"/>
      <c r="E665" s="21">
        <v>1</v>
      </c>
      <c r="F665" s="22">
        <f>SUM(G666:S669)</f>
        <v>0</v>
      </c>
      <c r="G665" s="22">
        <f t="shared" si="0"/>
        <v>0</v>
      </c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  <c r="AX665" s="9"/>
      <c r="AY665" s="9"/>
      <c r="AZ665" s="9"/>
      <c r="BA665" s="9"/>
      <c r="BB665" s="9"/>
    </row>
    <row r="666" spans="1:54" ht="22.5" outlineLevel="2" x14ac:dyDescent="0.2">
      <c r="A666" s="12"/>
      <c r="B666" s="13"/>
      <c r="C666" s="25" t="s">
        <v>628</v>
      </c>
      <c r="D666" s="15" t="s">
        <v>624</v>
      </c>
      <c r="E666" s="16">
        <v>8</v>
      </c>
      <c r="F666" s="191"/>
      <c r="G666" s="14">
        <f t="shared" si="0"/>
        <v>0</v>
      </c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  <c r="AX666" s="9"/>
      <c r="AY666" s="9"/>
      <c r="AZ666" s="9"/>
      <c r="BA666" s="9"/>
      <c r="BB666" s="9"/>
    </row>
    <row r="667" spans="1:54" outlineLevel="2" x14ac:dyDescent="0.2">
      <c r="A667" s="12"/>
      <c r="B667" s="13"/>
      <c r="C667" s="25" t="s">
        <v>625</v>
      </c>
      <c r="D667" s="15" t="s">
        <v>624</v>
      </c>
      <c r="E667" s="16">
        <v>8</v>
      </c>
      <c r="F667" s="191"/>
      <c r="G667" s="14">
        <f t="shared" si="0"/>
        <v>0</v>
      </c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  <c r="AX667" s="9"/>
      <c r="AY667" s="9"/>
      <c r="AZ667" s="9"/>
      <c r="BA667" s="9"/>
      <c r="BB667" s="9"/>
    </row>
    <row r="668" spans="1:54" outlineLevel="2" x14ac:dyDescent="0.2">
      <c r="A668" s="12"/>
      <c r="B668" s="13"/>
      <c r="C668" s="25" t="s">
        <v>629</v>
      </c>
      <c r="D668" s="15" t="s">
        <v>624</v>
      </c>
      <c r="E668" s="16">
        <v>4</v>
      </c>
      <c r="F668" s="191"/>
      <c r="G668" s="14">
        <f t="shared" si="0"/>
        <v>0</v>
      </c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  <c r="AX668" s="9"/>
      <c r="AY668" s="9"/>
      <c r="AZ668" s="9"/>
      <c r="BA668" s="9"/>
      <c r="BB668" s="9"/>
    </row>
    <row r="669" spans="1:54" outlineLevel="2" x14ac:dyDescent="0.2">
      <c r="A669" s="12"/>
      <c r="B669" s="13"/>
      <c r="C669" s="25" t="s">
        <v>630</v>
      </c>
      <c r="D669" s="15" t="s">
        <v>211</v>
      </c>
      <c r="E669" s="16">
        <v>4.5</v>
      </c>
      <c r="F669" s="191"/>
      <c r="G669" s="14">
        <f t="shared" ref="G669" si="1">E669*F669</f>
        <v>0</v>
      </c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  <c r="AY669" s="9"/>
      <c r="AZ669" s="9"/>
      <c r="BA669" s="9"/>
      <c r="BB669" s="9"/>
    </row>
    <row r="670" spans="1:54" outlineLevel="2" x14ac:dyDescent="0.2">
      <c r="A670" s="18">
        <v>77</v>
      </c>
      <c r="B670" s="19" t="s">
        <v>10</v>
      </c>
      <c r="C670" s="24" t="s">
        <v>631</v>
      </c>
      <c r="D670" s="20"/>
      <c r="E670" s="21">
        <v>1</v>
      </c>
      <c r="F670" s="22">
        <f>SUM(G671:G672)</f>
        <v>0</v>
      </c>
      <c r="G670" s="22">
        <f>E670*F670</f>
        <v>0</v>
      </c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  <c r="AY670" s="9"/>
      <c r="AZ670" s="9"/>
      <c r="BA670" s="9"/>
      <c r="BB670" s="9"/>
    </row>
    <row r="671" spans="1:54" outlineLevel="2" x14ac:dyDescent="0.2">
      <c r="A671" s="12"/>
      <c r="B671" s="13"/>
      <c r="C671" s="25" t="s">
        <v>632</v>
      </c>
      <c r="D671" s="15" t="s">
        <v>624</v>
      </c>
      <c r="E671" s="16">
        <v>2</v>
      </c>
      <c r="F671" s="191"/>
      <c r="G671" s="14">
        <f>E671*F671</f>
        <v>0</v>
      </c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  <c r="AY671" s="9"/>
      <c r="AZ671" s="9"/>
      <c r="BA671" s="9"/>
      <c r="BB671" s="9"/>
    </row>
    <row r="672" spans="1:54" outlineLevel="2" x14ac:dyDescent="0.2">
      <c r="A672" s="12"/>
      <c r="B672" s="13"/>
      <c r="C672" s="25" t="s">
        <v>633</v>
      </c>
      <c r="D672" s="15" t="s">
        <v>211</v>
      </c>
      <c r="E672" s="16">
        <v>0.28000000000000003</v>
      </c>
      <c r="F672" s="191"/>
      <c r="G672" s="14">
        <f>E672*F672</f>
        <v>0</v>
      </c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  <c r="AY672" s="9"/>
      <c r="AZ672" s="9"/>
      <c r="BA672" s="9"/>
      <c r="BB672" s="9"/>
    </row>
    <row r="673" spans="1:54" outlineLevel="2" x14ac:dyDescent="0.2">
      <c r="A673" s="18">
        <v>78</v>
      </c>
      <c r="B673" s="19" t="s">
        <v>10</v>
      </c>
      <c r="C673" s="24" t="s">
        <v>634</v>
      </c>
      <c r="D673" s="20"/>
      <c r="E673" s="21">
        <v>1</v>
      </c>
      <c r="F673" s="22">
        <f>SUM(G674:G678)</f>
        <v>0</v>
      </c>
      <c r="G673" s="22">
        <f>E673*F673</f>
        <v>0</v>
      </c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/>
      <c r="AZ673" s="9"/>
      <c r="BA673" s="9"/>
      <c r="BB673" s="9"/>
    </row>
    <row r="674" spans="1:54" ht="22.5" outlineLevel="2" x14ac:dyDescent="0.2">
      <c r="A674" s="12"/>
      <c r="B674" s="13"/>
      <c r="C674" s="25" t="s">
        <v>635</v>
      </c>
      <c r="D674" s="15" t="s">
        <v>624</v>
      </c>
      <c r="E674" s="16">
        <v>1</v>
      </c>
      <c r="F674" s="191"/>
      <c r="G674" s="14">
        <f>E674*F674</f>
        <v>0</v>
      </c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</row>
    <row r="675" spans="1:54" outlineLevel="2" x14ac:dyDescent="0.2">
      <c r="A675" s="12"/>
      <c r="B675" s="13"/>
      <c r="C675" s="25" t="s">
        <v>636</v>
      </c>
      <c r="D675" s="15" t="s">
        <v>624</v>
      </c>
      <c r="E675" s="16">
        <v>1</v>
      </c>
      <c r="F675" s="191"/>
      <c r="G675" s="14">
        <f t="shared" ref="G675:G678" si="2">E675*F675</f>
        <v>0</v>
      </c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</row>
    <row r="676" spans="1:54" outlineLevel="2" x14ac:dyDescent="0.2">
      <c r="A676" s="12"/>
      <c r="B676" s="13"/>
      <c r="C676" s="25" t="s">
        <v>637</v>
      </c>
      <c r="D676" s="15" t="s">
        <v>624</v>
      </c>
      <c r="E676" s="16">
        <v>3</v>
      </c>
      <c r="F676" s="191"/>
      <c r="G676" s="14">
        <f t="shared" si="2"/>
        <v>0</v>
      </c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</row>
    <row r="677" spans="1:54" outlineLevel="2" x14ac:dyDescent="0.2">
      <c r="A677" s="12"/>
      <c r="B677" s="13"/>
      <c r="C677" s="25" t="s">
        <v>633</v>
      </c>
      <c r="D677" s="15" t="s">
        <v>211</v>
      </c>
      <c r="E677" s="16">
        <v>0.56000000000000005</v>
      </c>
      <c r="F677" s="191"/>
      <c r="G677" s="14">
        <f t="shared" si="2"/>
        <v>0</v>
      </c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  <c r="BA677" s="9"/>
      <c r="BB677" s="9"/>
    </row>
    <row r="678" spans="1:54" outlineLevel="2" x14ac:dyDescent="0.2">
      <c r="A678" s="12"/>
      <c r="B678" s="13"/>
      <c r="C678" s="25" t="s">
        <v>638</v>
      </c>
      <c r="D678" s="15" t="s">
        <v>211</v>
      </c>
      <c r="E678" s="16">
        <v>0.56000000000000005</v>
      </c>
      <c r="F678" s="191"/>
      <c r="G678" s="14">
        <f t="shared" si="2"/>
        <v>0</v>
      </c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  <c r="AY678" s="9"/>
      <c r="AZ678" s="9"/>
      <c r="BA678" s="9"/>
      <c r="BB678" s="9"/>
    </row>
    <row r="679" spans="1:54" x14ac:dyDescent="0.2">
      <c r="A679" s="42" t="s">
        <v>123</v>
      </c>
      <c r="B679" s="43" t="s">
        <v>94</v>
      </c>
      <c r="C679" s="44" t="s">
        <v>95</v>
      </c>
      <c r="D679" s="45"/>
      <c r="E679" s="46"/>
      <c r="F679" s="47"/>
      <c r="G679" s="47">
        <f>SUMIF(AA680:AA710,"&lt;&gt;NOR",G680:G710)</f>
        <v>0</v>
      </c>
      <c r="H679" s="47"/>
      <c r="I679" s="47">
        <f>SUM(I680:I710)</f>
        <v>0</v>
      </c>
      <c r="J679" s="47"/>
      <c r="K679" s="47">
        <f>SUM(K680:K710)</f>
        <v>103430.6305</v>
      </c>
      <c r="L679" s="47"/>
      <c r="M679" s="47">
        <f>SUM(M680:M710)</f>
        <v>125151.06229999999</v>
      </c>
      <c r="N679" s="47"/>
      <c r="O679" s="17"/>
      <c r="P679" s="17">
        <f>SUM(P680:P710)</f>
        <v>42.613500000000002</v>
      </c>
      <c r="Q679" s="17"/>
      <c r="R679" s="17"/>
      <c r="S679" s="17"/>
      <c r="AA679" t="s">
        <v>124</v>
      </c>
    </row>
    <row r="680" spans="1:54" outlineLevel="1" x14ac:dyDescent="0.2">
      <c r="A680" s="18">
        <v>79</v>
      </c>
      <c r="B680" s="19" t="s">
        <v>639</v>
      </c>
      <c r="C680" s="24" t="s">
        <v>640</v>
      </c>
      <c r="D680" s="20" t="s">
        <v>181</v>
      </c>
      <c r="E680" s="21">
        <v>1.1499999999999999</v>
      </c>
      <c r="F680" s="189"/>
      <c r="G680" s="22">
        <f>E680*F680</f>
        <v>0</v>
      </c>
      <c r="H680" s="22">
        <v>0</v>
      </c>
      <c r="I680" s="22">
        <v>0</v>
      </c>
      <c r="J680" s="22">
        <v>-2499.85</v>
      </c>
      <c r="K680" s="22">
        <v>-2874.8274999999999</v>
      </c>
      <c r="L680" s="22">
        <v>21</v>
      </c>
      <c r="M680" s="22">
        <v>-3478.5443</v>
      </c>
      <c r="N680" s="22"/>
      <c r="O680" s="14">
        <v>0</v>
      </c>
      <c r="P680" s="14">
        <v>0</v>
      </c>
      <c r="Q680" s="14"/>
      <c r="R680" s="14" t="s">
        <v>128</v>
      </c>
      <c r="S680" s="14" t="s">
        <v>129</v>
      </c>
      <c r="T680" s="9"/>
      <c r="U680" s="9"/>
      <c r="V680" s="9"/>
      <c r="W680" s="9"/>
      <c r="X680" s="9"/>
      <c r="Y680" s="9"/>
      <c r="Z680" s="9"/>
      <c r="AA680" s="9" t="s">
        <v>130</v>
      </c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  <c r="AY680" s="9"/>
      <c r="AZ680" s="9"/>
      <c r="BA680" s="9"/>
      <c r="BB680" s="9"/>
    </row>
    <row r="681" spans="1:54" ht="22.5" outlineLevel="2" x14ac:dyDescent="0.2">
      <c r="A681" s="12"/>
      <c r="B681" s="13"/>
      <c r="C681" s="193" t="s">
        <v>641</v>
      </c>
      <c r="D681" s="194"/>
      <c r="E681" s="194"/>
      <c r="F681" s="194"/>
      <c r="G681" s="19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9"/>
      <c r="U681" s="9"/>
      <c r="V681" s="9"/>
      <c r="W681" s="9"/>
      <c r="X681" s="9"/>
      <c r="Y681" s="9"/>
      <c r="Z681" s="9"/>
      <c r="AA681" s="9" t="s">
        <v>153</v>
      </c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23" t="str">
        <f>C681</f>
        <v>Pro vyjádření výnosu ve prospěch zhotovitele je nutné jednotkovou cenu uvést se záporným znaménkem. (Získaná částka ponižuje náklad stavby.)</v>
      </c>
      <c r="AV681" s="9"/>
      <c r="AW681" s="9"/>
      <c r="AX681" s="9"/>
      <c r="AY681" s="9"/>
      <c r="AZ681" s="9"/>
      <c r="BA681" s="9"/>
      <c r="BB681" s="9"/>
    </row>
    <row r="682" spans="1:54" outlineLevel="2" x14ac:dyDescent="0.2">
      <c r="A682" s="12"/>
      <c r="B682" s="13"/>
      <c r="C682" s="25" t="s">
        <v>642</v>
      </c>
      <c r="D682" s="15"/>
      <c r="E682" s="16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9"/>
      <c r="U682" s="9"/>
      <c r="V682" s="9"/>
      <c r="W682" s="9"/>
      <c r="X682" s="9"/>
      <c r="Y682" s="9"/>
      <c r="Z682" s="9"/>
      <c r="AA682" s="9" t="s">
        <v>132</v>
      </c>
      <c r="AB682" s="9">
        <v>0</v>
      </c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  <c r="AY682" s="9"/>
      <c r="AZ682" s="9"/>
      <c r="BA682" s="9"/>
      <c r="BB682" s="9"/>
    </row>
    <row r="683" spans="1:54" outlineLevel="3" x14ac:dyDescent="0.2">
      <c r="A683" s="12"/>
      <c r="B683" s="13"/>
      <c r="C683" s="25" t="s">
        <v>643</v>
      </c>
      <c r="D683" s="15"/>
      <c r="E683" s="16">
        <v>0.63</v>
      </c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9"/>
      <c r="U683" s="9"/>
      <c r="V683" s="9"/>
      <c r="W683" s="9"/>
      <c r="X683" s="9"/>
      <c r="Y683" s="9"/>
      <c r="Z683" s="9"/>
      <c r="AA683" s="9" t="s">
        <v>132</v>
      </c>
      <c r="AB683" s="9">
        <v>0</v>
      </c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  <c r="AY683" s="9"/>
      <c r="AZ683" s="9"/>
      <c r="BA683" s="9"/>
      <c r="BB683" s="9"/>
    </row>
    <row r="684" spans="1:54" outlineLevel="3" x14ac:dyDescent="0.2">
      <c r="A684" s="12"/>
      <c r="B684" s="13"/>
      <c r="C684" s="25" t="s">
        <v>644</v>
      </c>
      <c r="D684" s="15"/>
      <c r="E684" s="16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9"/>
      <c r="U684" s="9"/>
      <c r="V684" s="9"/>
      <c r="W684" s="9"/>
      <c r="X684" s="9"/>
      <c r="Y684" s="9"/>
      <c r="Z684" s="9"/>
      <c r="AA684" s="9" t="s">
        <v>132</v>
      </c>
      <c r="AB684" s="9">
        <v>0</v>
      </c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  <c r="AY684" s="9"/>
      <c r="AZ684" s="9"/>
      <c r="BA684" s="9"/>
      <c r="BB684" s="9"/>
    </row>
    <row r="685" spans="1:54" outlineLevel="3" x14ac:dyDescent="0.2">
      <c r="A685" s="12"/>
      <c r="B685" s="13"/>
      <c r="C685" s="25" t="s">
        <v>645</v>
      </c>
      <c r="D685" s="15"/>
      <c r="E685" s="16">
        <v>0.52</v>
      </c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9"/>
      <c r="U685" s="9"/>
      <c r="V685" s="9"/>
      <c r="W685" s="9"/>
      <c r="X685" s="9"/>
      <c r="Y685" s="9"/>
      <c r="Z685" s="9"/>
      <c r="AA685" s="9" t="s">
        <v>132</v>
      </c>
      <c r="AB685" s="9">
        <v>0</v>
      </c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  <c r="AY685" s="9"/>
      <c r="AZ685" s="9"/>
      <c r="BA685" s="9"/>
      <c r="BB685" s="9"/>
    </row>
    <row r="686" spans="1:54" ht="22.5" outlineLevel="1" x14ac:dyDescent="0.2">
      <c r="A686" s="18">
        <v>80</v>
      </c>
      <c r="B686" s="19" t="s">
        <v>646</v>
      </c>
      <c r="C686" s="24" t="s">
        <v>647</v>
      </c>
      <c r="D686" s="20" t="s">
        <v>181</v>
      </c>
      <c r="E686" s="21">
        <v>24.37</v>
      </c>
      <c r="F686" s="189"/>
      <c r="G686" s="22">
        <f>E686*F686</f>
        <v>0</v>
      </c>
      <c r="H686" s="22">
        <v>0</v>
      </c>
      <c r="I686" s="22">
        <v>0</v>
      </c>
      <c r="J686" s="22">
        <v>344</v>
      </c>
      <c r="K686" s="22">
        <v>8383.2800000000007</v>
      </c>
      <c r="L686" s="22">
        <v>21</v>
      </c>
      <c r="M686" s="22">
        <v>10143.768800000002</v>
      </c>
      <c r="N686" s="22"/>
      <c r="O686" s="14">
        <v>0.49</v>
      </c>
      <c r="P686" s="14">
        <v>11.9413</v>
      </c>
      <c r="Q686" s="14"/>
      <c r="R686" s="14" t="s">
        <v>128</v>
      </c>
      <c r="S686" s="14" t="s">
        <v>129</v>
      </c>
      <c r="T686" s="9"/>
      <c r="U686" s="9"/>
      <c r="V686" s="9"/>
      <c r="W686" s="9"/>
      <c r="X686" s="9"/>
      <c r="Y686" s="9"/>
      <c r="Z686" s="9"/>
      <c r="AA686" s="9" t="s">
        <v>130</v>
      </c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  <c r="AY686" s="9"/>
      <c r="AZ686" s="9"/>
      <c r="BA686" s="9"/>
      <c r="BB686" s="9"/>
    </row>
    <row r="687" spans="1:54" outlineLevel="2" x14ac:dyDescent="0.2">
      <c r="A687" s="12"/>
      <c r="B687" s="13"/>
      <c r="C687" s="193" t="s">
        <v>648</v>
      </c>
      <c r="D687" s="194"/>
      <c r="E687" s="194"/>
      <c r="F687" s="194"/>
      <c r="G687" s="19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9"/>
      <c r="U687" s="9"/>
      <c r="V687" s="9"/>
      <c r="W687" s="9"/>
      <c r="X687" s="9"/>
      <c r="Y687" s="9"/>
      <c r="Z687" s="9"/>
      <c r="AA687" s="9" t="s">
        <v>153</v>
      </c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  <c r="AY687" s="9"/>
      <c r="AZ687" s="9"/>
      <c r="BA687" s="9"/>
      <c r="BB687" s="9"/>
    </row>
    <row r="688" spans="1:54" outlineLevel="2" x14ac:dyDescent="0.2">
      <c r="A688" s="12"/>
      <c r="B688" s="13"/>
      <c r="C688" s="25" t="s">
        <v>649</v>
      </c>
      <c r="D688" s="15"/>
      <c r="E688" s="16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9"/>
      <c r="U688" s="9"/>
      <c r="V688" s="9"/>
      <c r="W688" s="9"/>
      <c r="X688" s="9"/>
      <c r="Y688" s="9"/>
      <c r="Z688" s="9"/>
      <c r="AA688" s="9" t="s">
        <v>132</v>
      </c>
      <c r="AB688" s="9">
        <v>0</v>
      </c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  <c r="AY688" s="9"/>
      <c r="AZ688" s="9"/>
      <c r="BA688" s="9"/>
      <c r="BB688" s="9"/>
    </row>
    <row r="689" spans="1:54" outlineLevel="3" x14ac:dyDescent="0.2">
      <c r="A689" s="12"/>
      <c r="B689" s="13"/>
      <c r="C689" s="25" t="s">
        <v>650</v>
      </c>
      <c r="D689" s="15"/>
      <c r="E689" s="16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9"/>
      <c r="U689" s="9"/>
      <c r="V689" s="9"/>
      <c r="W689" s="9"/>
      <c r="X689" s="9"/>
      <c r="Y689" s="9"/>
      <c r="Z689" s="9"/>
      <c r="AA689" s="9" t="s">
        <v>132</v>
      </c>
      <c r="AB689" s="9">
        <v>0</v>
      </c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</row>
    <row r="690" spans="1:54" outlineLevel="3" x14ac:dyDescent="0.2">
      <c r="A690" s="12"/>
      <c r="B690" s="13"/>
      <c r="C690" s="25" t="s">
        <v>651</v>
      </c>
      <c r="D690" s="15"/>
      <c r="E690" s="16">
        <v>24.44</v>
      </c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9"/>
      <c r="U690" s="9"/>
      <c r="V690" s="9"/>
      <c r="W690" s="9"/>
      <c r="X690" s="9"/>
      <c r="Y690" s="9"/>
      <c r="Z690" s="9"/>
      <c r="AA690" s="9" t="s">
        <v>132</v>
      </c>
      <c r="AB690" s="9">
        <v>0</v>
      </c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  <c r="AY690" s="9"/>
      <c r="AZ690" s="9"/>
      <c r="BA690" s="9"/>
      <c r="BB690" s="9"/>
    </row>
    <row r="691" spans="1:54" outlineLevel="3" x14ac:dyDescent="0.2">
      <c r="A691" s="12"/>
      <c r="B691" s="13"/>
      <c r="C691" s="25" t="s">
        <v>652</v>
      </c>
      <c r="D691" s="15"/>
      <c r="E691" s="16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9"/>
      <c r="U691" s="9"/>
      <c r="V691" s="9"/>
      <c r="W691" s="9"/>
      <c r="X691" s="9"/>
      <c r="Y691" s="9"/>
      <c r="Z691" s="9"/>
      <c r="AA691" s="9" t="s">
        <v>132</v>
      </c>
      <c r="AB691" s="9">
        <v>0</v>
      </c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  <c r="AY691" s="9"/>
      <c r="AZ691" s="9"/>
      <c r="BA691" s="9"/>
      <c r="BB691" s="9"/>
    </row>
    <row r="692" spans="1:54" outlineLevel="3" x14ac:dyDescent="0.2">
      <c r="A692" s="12"/>
      <c r="B692" s="13"/>
      <c r="C692" s="25" t="s">
        <v>653</v>
      </c>
      <c r="D692" s="15"/>
      <c r="E692" s="16">
        <v>-7.0000000000000007E-2</v>
      </c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9"/>
      <c r="U692" s="9"/>
      <c r="V692" s="9"/>
      <c r="W692" s="9"/>
      <c r="X692" s="9"/>
      <c r="Y692" s="9"/>
      <c r="Z692" s="9"/>
      <c r="AA692" s="9" t="s">
        <v>132</v>
      </c>
      <c r="AB692" s="9">
        <v>0</v>
      </c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  <c r="AY692" s="9"/>
      <c r="AZ692" s="9"/>
      <c r="BA692" s="9"/>
      <c r="BB692" s="9"/>
    </row>
    <row r="693" spans="1:54" outlineLevel="1" x14ac:dyDescent="0.2">
      <c r="A693" s="18">
        <v>81</v>
      </c>
      <c r="B693" s="19" t="s">
        <v>654</v>
      </c>
      <c r="C693" s="24" t="s">
        <v>655</v>
      </c>
      <c r="D693" s="20" t="s">
        <v>181</v>
      </c>
      <c r="E693" s="21">
        <v>219.33</v>
      </c>
      <c r="F693" s="189"/>
      <c r="G693" s="22">
        <f>E693*F693</f>
        <v>0</v>
      </c>
      <c r="H693" s="22">
        <v>0</v>
      </c>
      <c r="I693" s="22">
        <v>0</v>
      </c>
      <c r="J693" s="22">
        <v>20.6</v>
      </c>
      <c r="K693" s="22">
        <v>4518.1980000000003</v>
      </c>
      <c r="L693" s="22">
        <v>21</v>
      </c>
      <c r="M693" s="22">
        <v>5467.0219999999999</v>
      </c>
      <c r="N693" s="22"/>
      <c r="O693" s="14">
        <v>0</v>
      </c>
      <c r="P693" s="14">
        <v>0</v>
      </c>
      <c r="Q693" s="14"/>
      <c r="R693" s="14" t="s">
        <v>128</v>
      </c>
      <c r="S693" s="14" t="s">
        <v>129</v>
      </c>
      <c r="T693" s="9"/>
      <c r="U693" s="9"/>
      <c r="V693" s="9"/>
      <c r="W693" s="9"/>
      <c r="X693" s="9"/>
      <c r="Y693" s="9"/>
      <c r="Z693" s="9"/>
      <c r="AA693" s="9" t="s">
        <v>130</v>
      </c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  <c r="AX693" s="9"/>
      <c r="AY693" s="9"/>
      <c r="AZ693" s="9"/>
      <c r="BA693" s="9"/>
      <c r="BB693" s="9"/>
    </row>
    <row r="694" spans="1:54" outlineLevel="2" x14ac:dyDescent="0.2">
      <c r="A694" s="12"/>
      <c r="B694" s="13"/>
      <c r="C694" s="25" t="s">
        <v>656</v>
      </c>
      <c r="D694" s="15"/>
      <c r="E694" s="16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9"/>
      <c r="U694" s="9"/>
      <c r="V694" s="9"/>
      <c r="W694" s="9"/>
      <c r="X694" s="9"/>
      <c r="Y694" s="9"/>
      <c r="Z694" s="9"/>
      <c r="AA694" s="9" t="s">
        <v>132</v>
      </c>
      <c r="AB694" s="9">
        <v>0</v>
      </c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/>
      <c r="AX694" s="9"/>
      <c r="AY694" s="9"/>
      <c r="AZ694" s="9"/>
      <c r="BA694" s="9"/>
      <c r="BB694" s="9"/>
    </row>
    <row r="695" spans="1:54" outlineLevel="3" x14ac:dyDescent="0.2">
      <c r="A695" s="12"/>
      <c r="B695" s="13"/>
      <c r="C695" s="25" t="s">
        <v>657</v>
      </c>
      <c r="D695" s="15"/>
      <c r="E695" s="16">
        <v>219.33</v>
      </c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9"/>
      <c r="U695" s="9"/>
      <c r="V695" s="9"/>
      <c r="W695" s="9"/>
      <c r="X695" s="9"/>
      <c r="Y695" s="9"/>
      <c r="Z695" s="9"/>
      <c r="AA695" s="9" t="s">
        <v>132</v>
      </c>
      <c r="AB695" s="9">
        <v>0</v>
      </c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/>
      <c r="AX695" s="9"/>
      <c r="AY695" s="9"/>
      <c r="AZ695" s="9"/>
      <c r="BA695" s="9"/>
      <c r="BB695" s="9"/>
    </row>
    <row r="696" spans="1:54" outlineLevel="1" x14ac:dyDescent="0.2">
      <c r="A696" s="18">
        <v>82</v>
      </c>
      <c r="B696" s="19" t="s">
        <v>658</v>
      </c>
      <c r="C696" s="24" t="s">
        <v>659</v>
      </c>
      <c r="D696" s="20" t="s">
        <v>181</v>
      </c>
      <c r="E696" s="21">
        <v>24.44</v>
      </c>
      <c r="F696" s="189"/>
      <c r="G696" s="22">
        <f>E696*F696</f>
        <v>0</v>
      </c>
      <c r="H696" s="22">
        <v>0</v>
      </c>
      <c r="I696" s="22">
        <v>0</v>
      </c>
      <c r="J696" s="22">
        <v>543</v>
      </c>
      <c r="K696" s="22">
        <v>13270.92</v>
      </c>
      <c r="L696" s="22">
        <v>21</v>
      </c>
      <c r="M696" s="22">
        <v>16057.813200000001</v>
      </c>
      <c r="N696" s="22"/>
      <c r="O696" s="14">
        <v>0.94</v>
      </c>
      <c r="P696" s="14">
        <v>22.973600000000001</v>
      </c>
      <c r="Q696" s="14"/>
      <c r="R696" s="14" t="s">
        <v>128</v>
      </c>
      <c r="S696" s="14" t="s">
        <v>129</v>
      </c>
      <c r="T696" s="9"/>
      <c r="U696" s="9"/>
      <c r="V696" s="9"/>
      <c r="W696" s="9"/>
      <c r="X696" s="9"/>
      <c r="Y696" s="9"/>
      <c r="Z696" s="9"/>
      <c r="AA696" s="9" t="s">
        <v>130</v>
      </c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/>
      <c r="AX696" s="9"/>
      <c r="AY696" s="9"/>
      <c r="AZ696" s="9"/>
      <c r="BA696" s="9"/>
      <c r="BB696" s="9"/>
    </row>
    <row r="697" spans="1:54" outlineLevel="2" x14ac:dyDescent="0.2">
      <c r="A697" s="12"/>
      <c r="B697" s="13"/>
      <c r="C697" s="25" t="s">
        <v>660</v>
      </c>
      <c r="D697" s="15"/>
      <c r="E697" s="16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9"/>
      <c r="U697" s="9"/>
      <c r="V697" s="9"/>
      <c r="W697" s="9"/>
      <c r="X697" s="9"/>
      <c r="Y697" s="9"/>
      <c r="Z697" s="9"/>
      <c r="AA697" s="9" t="s">
        <v>132</v>
      </c>
      <c r="AB697" s="9">
        <v>0</v>
      </c>
      <c r="AC697" s="9"/>
      <c r="AD697" s="9"/>
      <c r="AE697" s="9"/>
      <c r="AF697" s="9"/>
      <c r="AG697" s="9"/>
      <c r="AH697" s="9"/>
      <c r="AI697" s="9"/>
      <c r="AJ697" s="9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/>
      <c r="AX697" s="9"/>
      <c r="AY697" s="9"/>
      <c r="AZ697" s="9"/>
      <c r="BA697" s="9"/>
      <c r="BB697" s="9"/>
    </row>
    <row r="698" spans="1:54" outlineLevel="3" x14ac:dyDescent="0.2">
      <c r="A698" s="12"/>
      <c r="B698" s="13"/>
      <c r="C698" s="25" t="s">
        <v>651</v>
      </c>
      <c r="D698" s="15"/>
      <c r="E698" s="16">
        <v>24.44</v>
      </c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9"/>
      <c r="U698" s="9"/>
      <c r="V698" s="9"/>
      <c r="W698" s="9"/>
      <c r="X698" s="9"/>
      <c r="Y698" s="9"/>
      <c r="Z698" s="9"/>
      <c r="AA698" s="9" t="s">
        <v>132</v>
      </c>
      <c r="AB698" s="9">
        <v>0</v>
      </c>
      <c r="AC698" s="9"/>
      <c r="AD698" s="9"/>
      <c r="AE698" s="9"/>
      <c r="AF698" s="9"/>
      <c r="AG698" s="9"/>
      <c r="AH698" s="9"/>
      <c r="AI698" s="9"/>
      <c r="AJ698" s="9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/>
      <c r="AX698" s="9"/>
      <c r="AY698" s="9"/>
      <c r="AZ698" s="9"/>
      <c r="BA698" s="9"/>
      <c r="BB698" s="9"/>
    </row>
    <row r="699" spans="1:54" outlineLevel="1" x14ac:dyDescent="0.2">
      <c r="A699" s="18">
        <v>83</v>
      </c>
      <c r="B699" s="19" t="s">
        <v>661</v>
      </c>
      <c r="C699" s="24" t="s">
        <v>662</v>
      </c>
      <c r="D699" s="20" t="s">
        <v>181</v>
      </c>
      <c r="E699" s="21">
        <v>73.319999999999993</v>
      </c>
      <c r="F699" s="189"/>
      <c r="G699" s="22">
        <f>E699*F699</f>
        <v>0</v>
      </c>
      <c r="H699" s="22">
        <v>0</v>
      </c>
      <c r="I699" s="22">
        <v>0</v>
      </c>
      <c r="J699" s="22">
        <v>60.5</v>
      </c>
      <c r="K699" s="22">
        <v>4435.8599999999997</v>
      </c>
      <c r="L699" s="22">
        <v>21</v>
      </c>
      <c r="M699" s="22">
        <v>5367.3905999999997</v>
      </c>
      <c r="N699" s="22"/>
      <c r="O699" s="14">
        <v>0.105</v>
      </c>
      <c r="P699" s="14">
        <v>7.698599999999999</v>
      </c>
      <c r="Q699" s="14"/>
      <c r="R699" s="14" t="s">
        <v>128</v>
      </c>
      <c r="S699" s="14" t="s">
        <v>129</v>
      </c>
      <c r="T699" s="9"/>
      <c r="U699" s="9"/>
      <c r="V699" s="9"/>
      <c r="W699" s="9"/>
      <c r="X699" s="9"/>
      <c r="Y699" s="9"/>
      <c r="Z699" s="9"/>
      <c r="AA699" s="9" t="s">
        <v>130</v>
      </c>
      <c r="AB699" s="9"/>
      <c r="AC699" s="9"/>
      <c r="AD699" s="9"/>
      <c r="AE699" s="9"/>
      <c r="AF699" s="9"/>
      <c r="AG699" s="9"/>
      <c r="AH699" s="9"/>
      <c r="AI699" s="9"/>
      <c r="AJ699" s="9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/>
      <c r="AX699" s="9"/>
      <c r="AY699" s="9"/>
      <c r="AZ699" s="9"/>
      <c r="BA699" s="9"/>
      <c r="BB699" s="9"/>
    </row>
    <row r="700" spans="1:54" ht="22.5" outlineLevel="2" x14ac:dyDescent="0.2">
      <c r="A700" s="12"/>
      <c r="B700" s="13"/>
      <c r="C700" s="25" t="s">
        <v>663</v>
      </c>
      <c r="D700" s="15"/>
      <c r="E700" s="16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9"/>
      <c r="U700" s="9"/>
      <c r="V700" s="9"/>
      <c r="W700" s="9"/>
      <c r="X700" s="9"/>
      <c r="Y700" s="9"/>
      <c r="Z700" s="9"/>
      <c r="AA700" s="9" t="s">
        <v>132</v>
      </c>
      <c r="AB700" s="9">
        <v>0</v>
      </c>
      <c r="AC700" s="9"/>
      <c r="AD700" s="9"/>
      <c r="AE700" s="9"/>
      <c r="AF700" s="9"/>
      <c r="AG700" s="9"/>
      <c r="AH700" s="9"/>
      <c r="AI700" s="9"/>
      <c r="AJ700" s="9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/>
      <c r="AX700" s="9"/>
      <c r="AY700" s="9"/>
      <c r="AZ700" s="9"/>
      <c r="BA700" s="9"/>
      <c r="BB700" s="9"/>
    </row>
    <row r="701" spans="1:54" outlineLevel="3" x14ac:dyDescent="0.2">
      <c r="A701" s="12"/>
      <c r="B701" s="13"/>
      <c r="C701" s="25" t="s">
        <v>664</v>
      </c>
      <c r="D701" s="15"/>
      <c r="E701" s="16">
        <v>73.319999999999993</v>
      </c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9"/>
      <c r="U701" s="9"/>
      <c r="V701" s="9"/>
      <c r="W701" s="9"/>
      <c r="X701" s="9"/>
      <c r="Y701" s="9"/>
      <c r="Z701" s="9"/>
      <c r="AA701" s="9" t="s">
        <v>132</v>
      </c>
      <c r="AB701" s="9">
        <v>0</v>
      </c>
      <c r="AC701" s="9"/>
      <c r="AD701" s="9"/>
      <c r="AE701" s="9"/>
      <c r="AF701" s="9"/>
      <c r="AG701" s="9"/>
      <c r="AH701" s="9"/>
      <c r="AI701" s="9"/>
      <c r="AJ701" s="9"/>
      <c r="AK701" s="9"/>
      <c r="AL701" s="9"/>
      <c r="AM701" s="9"/>
      <c r="AN701" s="9"/>
      <c r="AO701" s="9"/>
      <c r="AP701" s="9"/>
      <c r="AQ701" s="9"/>
      <c r="AR701" s="9"/>
      <c r="AS701" s="9"/>
      <c r="AT701" s="9"/>
      <c r="AU701" s="9"/>
      <c r="AV701" s="9"/>
      <c r="AW701" s="9"/>
      <c r="AX701" s="9"/>
      <c r="AY701" s="9"/>
      <c r="AZ701" s="9"/>
      <c r="BA701" s="9"/>
      <c r="BB701" s="9"/>
    </row>
    <row r="702" spans="1:54" ht="22.5" outlineLevel="1" x14ac:dyDescent="0.2">
      <c r="A702" s="18">
        <v>84</v>
      </c>
      <c r="B702" s="19" t="s">
        <v>665</v>
      </c>
      <c r="C702" s="24" t="s">
        <v>666</v>
      </c>
      <c r="D702" s="20" t="s">
        <v>181</v>
      </c>
      <c r="E702" s="21">
        <v>23.22</v>
      </c>
      <c r="F702" s="189"/>
      <c r="G702" s="22">
        <f>E702*F702</f>
        <v>0</v>
      </c>
      <c r="H702" s="22">
        <v>0</v>
      </c>
      <c r="I702" s="22">
        <v>0</v>
      </c>
      <c r="J702" s="22">
        <v>3260</v>
      </c>
      <c r="K702" s="22">
        <v>75697.2</v>
      </c>
      <c r="L702" s="22">
        <v>21</v>
      </c>
      <c r="M702" s="22">
        <v>91593.611999999994</v>
      </c>
      <c r="N702" s="22"/>
      <c r="O702" s="14">
        <v>0</v>
      </c>
      <c r="P702" s="14">
        <v>0</v>
      </c>
      <c r="Q702" s="14"/>
      <c r="R702" s="14" t="s">
        <v>128</v>
      </c>
      <c r="S702" s="14" t="s">
        <v>129</v>
      </c>
      <c r="T702" s="9"/>
      <c r="U702" s="9"/>
      <c r="V702" s="9"/>
      <c r="W702" s="9"/>
      <c r="X702" s="9"/>
      <c r="Y702" s="9"/>
      <c r="Z702" s="9"/>
      <c r="AA702" s="9" t="s">
        <v>130</v>
      </c>
      <c r="AB702" s="9"/>
      <c r="AC702" s="9"/>
      <c r="AD702" s="9"/>
      <c r="AE702" s="9"/>
      <c r="AF702" s="9"/>
      <c r="AG702" s="9"/>
      <c r="AH702" s="9"/>
      <c r="AI702" s="9"/>
      <c r="AJ702" s="9"/>
      <c r="AK702" s="9"/>
      <c r="AL702" s="9"/>
      <c r="AM702" s="9"/>
      <c r="AN702" s="9"/>
      <c r="AO702" s="9"/>
      <c r="AP702" s="9"/>
      <c r="AQ702" s="9"/>
      <c r="AR702" s="9"/>
      <c r="AS702" s="9"/>
      <c r="AT702" s="9"/>
      <c r="AU702" s="9"/>
      <c r="AV702" s="9"/>
      <c r="AW702" s="9"/>
      <c r="AX702" s="9"/>
      <c r="AY702" s="9"/>
      <c r="AZ702" s="9"/>
      <c r="BA702" s="9"/>
      <c r="BB702" s="9"/>
    </row>
    <row r="703" spans="1:54" outlineLevel="2" x14ac:dyDescent="0.2">
      <c r="A703" s="12"/>
      <c r="B703" s="13"/>
      <c r="C703" s="193" t="s">
        <v>667</v>
      </c>
      <c r="D703" s="194"/>
      <c r="E703" s="194"/>
      <c r="F703" s="194"/>
      <c r="G703" s="19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9"/>
      <c r="U703" s="9"/>
      <c r="V703" s="9"/>
      <c r="W703" s="9"/>
      <c r="X703" s="9"/>
      <c r="Y703" s="9"/>
      <c r="Z703" s="9"/>
      <c r="AA703" s="9" t="s">
        <v>153</v>
      </c>
      <c r="AB703" s="9"/>
      <c r="AC703" s="9"/>
      <c r="AD703" s="9"/>
      <c r="AE703" s="9"/>
      <c r="AF703" s="9"/>
      <c r="AG703" s="9"/>
      <c r="AH703" s="9"/>
      <c r="AI703" s="9"/>
      <c r="AJ703" s="9"/>
      <c r="AK703" s="9"/>
      <c r="AL703" s="9"/>
      <c r="AM703" s="9"/>
      <c r="AN703" s="9"/>
      <c r="AO703" s="9"/>
      <c r="AP703" s="9"/>
      <c r="AQ703" s="9"/>
      <c r="AR703" s="9"/>
      <c r="AS703" s="9"/>
      <c r="AT703" s="9"/>
      <c r="AU703" s="9"/>
      <c r="AV703" s="9"/>
      <c r="AW703" s="9"/>
      <c r="AX703" s="9"/>
      <c r="AY703" s="9"/>
      <c r="AZ703" s="9"/>
      <c r="BA703" s="9"/>
      <c r="BB703" s="9"/>
    </row>
    <row r="704" spans="1:54" outlineLevel="2" x14ac:dyDescent="0.2">
      <c r="A704" s="12"/>
      <c r="B704" s="13"/>
      <c r="C704" s="25" t="s">
        <v>668</v>
      </c>
      <c r="D704" s="15"/>
      <c r="E704" s="16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9"/>
      <c r="U704" s="9"/>
      <c r="V704" s="9"/>
      <c r="W704" s="9"/>
      <c r="X704" s="9"/>
      <c r="Y704" s="9"/>
      <c r="Z704" s="9"/>
      <c r="AA704" s="9" t="s">
        <v>132</v>
      </c>
      <c r="AB704" s="9">
        <v>0</v>
      </c>
      <c r="AC704" s="9"/>
      <c r="AD704" s="9"/>
      <c r="AE704" s="9"/>
      <c r="AF704" s="9"/>
      <c r="AG704" s="9"/>
      <c r="AH704" s="9"/>
      <c r="AI704" s="9"/>
      <c r="AJ704" s="9"/>
      <c r="AK704" s="9"/>
      <c r="AL704" s="9"/>
      <c r="AM704" s="9"/>
      <c r="AN704" s="9"/>
      <c r="AO704" s="9"/>
      <c r="AP704" s="9"/>
      <c r="AQ704" s="9"/>
      <c r="AR704" s="9"/>
      <c r="AS704" s="9"/>
      <c r="AT704" s="9"/>
      <c r="AU704" s="9"/>
      <c r="AV704" s="9"/>
      <c r="AW704" s="9"/>
      <c r="AX704" s="9"/>
      <c r="AY704" s="9"/>
      <c r="AZ704" s="9"/>
      <c r="BA704" s="9"/>
      <c r="BB704" s="9"/>
    </row>
    <row r="705" spans="1:54" outlineLevel="3" x14ac:dyDescent="0.2">
      <c r="A705" s="12"/>
      <c r="B705" s="13"/>
      <c r="C705" s="25" t="s">
        <v>650</v>
      </c>
      <c r="D705" s="15"/>
      <c r="E705" s="16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9"/>
      <c r="U705" s="9"/>
      <c r="V705" s="9"/>
      <c r="W705" s="9"/>
      <c r="X705" s="9"/>
      <c r="Y705" s="9"/>
      <c r="Z705" s="9"/>
      <c r="AA705" s="9" t="s">
        <v>132</v>
      </c>
      <c r="AB705" s="9">
        <v>0</v>
      </c>
      <c r="AC705" s="9"/>
      <c r="AD705" s="9"/>
      <c r="AE705" s="9"/>
      <c r="AF705" s="9"/>
      <c r="AG705" s="9"/>
      <c r="AH705" s="9"/>
      <c r="AI705" s="9"/>
      <c r="AJ705" s="9"/>
      <c r="AK705" s="9"/>
      <c r="AL705" s="9"/>
      <c r="AM705" s="9"/>
      <c r="AN705" s="9"/>
      <c r="AO705" s="9"/>
      <c r="AP705" s="9"/>
      <c r="AQ705" s="9"/>
      <c r="AR705" s="9"/>
      <c r="AS705" s="9"/>
      <c r="AT705" s="9"/>
      <c r="AU705" s="9"/>
      <c r="AV705" s="9"/>
      <c r="AW705" s="9"/>
      <c r="AX705" s="9"/>
      <c r="AY705" s="9"/>
      <c r="AZ705" s="9"/>
      <c r="BA705" s="9"/>
      <c r="BB705" s="9"/>
    </row>
    <row r="706" spans="1:54" outlineLevel="3" x14ac:dyDescent="0.2">
      <c r="A706" s="12"/>
      <c r="B706" s="13"/>
      <c r="C706" s="25" t="s">
        <v>651</v>
      </c>
      <c r="D706" s="15"/>
      <c r="E706" s="16">
        <v>24.44</v>
      </c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9"/>
      <c r="U706" s="9"/>
      <c r="V706" s="9"/>
      <c r="W706" s="9"/>
      <c r="X706" s="9"/>
      <c r="Y706" s="9"/>
      <c r="Z706" s="9"/>
      <c r="AA706" s="9" t="s">
        <v>132</v>
      </c>
      <c r="AB706" s="9">
        <v>0</v>
      </c>
      <c r="AC706" s="9"/>
      <c r="AD706" s="9"/>
      <c r="AE706" s="9"/>
      <c r="AF706" s="9"/>
      <c r="AG706" s="9"/>
      <c r="AH706" s="9"/>
      <c r="AI706" s="9"/>
      <c r="AJ706" s="9"/>
      <c r="AK706" s="9"/>
      <c r="AL706" s="9"/>
      <c r="AM706" s="9"/>
      <c r="AN706" s="9"/>
      <c r="AO706" s="9"/>
      <c r="AP706" s="9"/>
      <c r="AQ706" s="9"/>
      <c r="AR706" s="9"/>
      <c r="AS706" s="9"/>
      <c r="AT706" s="9"/>
      <c r="AU706" s="9"/>
      <c r="AV706" s="9"/>
      <c r="AW706" s="9"/>
      <c r="AX706" s="9"/>
      <c r="AY706" s="9"/>
      <c r="AZ706" s="9"/>
      <c r="BA706" s="9"/>
      <c r="BB706" s="9"/>
    </row>
    <row r="707" spans="1:54" outlineLevel="3" x14ac:dyDescent="0.2">
      <c r="A707" s="12"/>
      <c r="B707" s="13"/>
      <c r="C707" s="25" t="s">
        <v>652</v>
      </c>
      <c r="D707" s="15"/>
      <c r="E707" s="16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9"/>
      <c r="U707" s="9"/>
      <c r="V707" s="9"/>
      <c r="W707" s="9"/>
      <c r="X707" s="9"/>
      <c r="Y707" s="9"/>
      <c r="Z707" s="9"/>
      <c r="AA707" s="9" t="s">
        <v>132</v>
      </c>
      <c r="AB707" s="9">
        <v>0</v>
      </c>
      <c r="AC707" s="9"/>
      <c r="AD707" s="9"/>
      <c r="AE707" s="9"/>
      <c r="AF707" s="9"/>
      <c r="AG707" s="9"/>
      <c r="AH707" s="9"/>
      <c r="AI707" s="9"/>
      <c r="AJ707" s="9"/>
      <c r="AK707" s="9"/>
      <c r="AL707" s="9"/>
      <c r="AM707" s="9"/>
      <c r="AN707" s="9"/>
      <c r="AO707" s="9"/>
      <c r="AP707" s="9"/>
      <c r="AQ707" s="9"/>
      <c r="AR707" s="9"/>
      <c r="AS707" s="9"/>
      <c r="AT707" s="9"/>
      <c r="AU707" s="9"/>
      <c r="AV707" s="9"/>
      <c r="AW707" s="9"/>
      <c r="AX707" s="9"/>
      <c r="AY707" s="9"/>
      <c r="AZ707" s="9"/>
      <c r="BA707" s="9"/>
      <c r="BB707" s="9"/>
    </row>
    <row r="708" spans="1:54" outlineLevel="3" x14ac:dyDescent="0.2">
      <c r="A708" s="12"/>
      <c r="B708" s="13"/>
      <c r="C708" s="25" t="s">
        <v>653</v>
      </c>
      <c r="D708" s="15"/>
      <c r="E708" s="16">
        <v>-7.0000000000000007E-2</v>
      </c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9"/>
      <c r="U708" s="9"/>
      <c r="V708" s="9"/>
      <c r="W708" s="9"/>
      <c r="X708" s="9"/>
      <c r="Y708" s="9"/>
      <c r="Z708" s="9"/>
      <c r="AA708" s="9" t="s">
        <v>132</v>
      </c>
      <c r="AB708" s="9">
        <v>0</v>
      </c>
      <c r="AC708" s="9"/>
      <c r="AD708" s="9"/>
      <c r="AE708" s="9"/>
      <c r="AF708" s="9"/>
      <c r="AG708" s="9"/>
      <c r="AH708" s="9"/>
      <c r="AI708" s="9"/>
      <c r="AJ708" s="9"/>
      <c r="AK708" s="9"/>
      <c r="AL708" s="9"/>
      <c r="AM708" s="9"/>
      <c r="AN708" s="9"/>
      <c r="AO708" s="9"/>
      <c r="AP708" s="9"/>
      <c r="AQ708" s="9"/>
      <c r="AR708" s="9"/>
      <c r="AS708" s="9"/>
      <c r="AT708" s="9"/>
      <c r="AU708" s="9"/>
      <c r="AV708" s="9"/>
      <c r="AW708" s="9"/>
      <c r="AX708" s="9"/>
      <c r="AY708" s="9"/>
      <c r="AZ708" s="9"/>
      <c r="BA708" s="9"/>
      <c r="BB708" s="9"/>
    </row>
    <row r="709" spans="1:54" outlineLevel="3" x14ac:dyDescent="0.2">
      <c r="A709" s="12"/>
      <c r="B709" s="13"/>
      <c r="C709" s="25" t="s">
        <v>669</v>
      </c>
      <c r="D709" s="15"/>
      <c r="E709" s="16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9"/>
      <c r="U709" s="9"/>
      <c r="V709" s="9"/>
      <c r="W709" s="9"/>
      <c r="X709" s="9"/>
      <c r="Y709" s="9"/>
      <c r="Z709" s="9"/>
      <c r="AA709" s="9" t="s">
        <v>132</v>
      </c>
      <c r="AB709" s="9">
        <v>0</v>
      </c>
      <c r="AC709" s="9"/>
      <c r="AD709" s="9"/>
      <c r="AE709" s="9"/>
      <c r="AF709" s="9"/>
      <c r="AG709" s="9"/>
      <c r="AH709" s="9"/>
      <c r="AI709" s="9"/>
      <c r="AJ709" s="9"/>
      <c r="AK709" s="9"/>
      <c r="AL709" s="9"/>
      <c r="AM709" s="9"/>
      <c r="AN709" s="9"/>
      <c r="AO709" s="9"/>
      <c r="AP709" s="9"/>
      <c r="AQ709" s="9"/>
      <c r="AR709" s="9"/>
      <c r="AS709" s="9"/>
      <c r="AT709" s="9"/>
      <c r="AU709" s="9"/>
      <c r="AV709" s="9"/>
      <c r="AW709" s="9"/>
      <c r="AX709" s="9"/>
      <c r="AY709" s="9"/>
      <c r="AZ709" s="9"/>
      <c r="BA709" s="9"/>
      <c r="BB709" s="9"/>
    </row>
    <row r="710" spans="1:54" outlineLevel="3" x14ac:dyDescent="0.2">
      <c r="A710" s="12"/>
      <c r="B710" s="13"/>
      <c r="C710" s="25" t="s">
        <v>670</v>
      </c>
      <c r="D710" s="15"/>
      <c r="E710" s="16">
        <v>-1.1499999999999999</v>
      </c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9"/>
      <c r="U710" s="9"/>
      <c r="V710" s="9"/>
      <c r="W710" s="9"/>
      <c r="X710" s="9"/>
      <c r="Y710" s="9"/>
      <c r="Z710" s="9"/>
      <c r="AA710" s="9" t="s">
        <v>132</v>
      </c>
      <c r="AB710" s="9">
        <v>0</v>
      </c>
      <c r="AC710" s="9"/>
      <c r="AD710" s="9"/>
      <c r="AE710" s="9"/>
      <c r="AF710" s="9"/>
      <c r="AG710" s="9"/>
      <c r="AH710" s="9"/>
      <c r="AI710" s="9"/>
      <c r="AJ710" s="9"/>
      <c r="AK710" s="9"/>
      <c r="AL710" s="9"/>
      <c r="AM710" s="9"/>
      <c r="AN710" s="9"/>
      <c r="AO710" s="9"/>
      <c r="AP710" s="9"/>
      <c r="AQ710" s="9"/>
      <c r="AR710" s="9"/>
      <c r="AS710" s="9"/>
      <c r="AT710" s="9"/>
      <c r="AU710" s="9"/>
      <c r="AV710" s="9"/>
      <c r="AW710" s="9"/>
      <c r="AX710" s="9"/>
      <c r="AY710" s="9"/>
      <c r="AZ710" s="9"/>
      <c r="BA710" s="9"/>
      <c r="BB710" s="9"/>
    </row>
    <row r="711" spans="1:54" x14ac:dyDescent="0.2">
      <c r="A711" s="42" t="s">
        <v>123</v>
      </c>
      <c r="B711" s="43" t="s">
        <v>29</v>
      </c>
      <c r="C711" s="44" t="s">
        <v>30</v>
      </c>
      <c r="D711" s="45"/>
      <c r="E711" s="46"/>
      <c r="F711" s="47"/>
      <c r="G711" s="47">
        <f>SUMIF(AA712:AA724,"&lt;&gt;NOR",G712:G724)</f>
        <v>0</v>
      </c>
      <c r="H711" s="47"/>
      <c r="I711" s="47">
        <f>SUM(I712:I724)</f>
        <v>0</v>
      </c>
      <c r="J711" s="47"/>
      <c r="K711" s="47">
        <f>SUM(K712:K724)</f>
        <v>493770.12</v>
      </c>
      <c r="L711" s="47"/>
      <c r="M711" s="47">
        <f>SUM(M712:M724)</f>
        <v>597461.8452000001</v>
      </c>
      <c r="N711" s="47"/>
      <c r="O711" s="17"/>
      <c r="P711" s="17">
        <f>SUM(P712:P724)</f>
        <v>0</v>
      </c>
      <c r="Q711" s="17"/>
      <c r="R711" s="17"/>
      <c r="S711" s="17"/>
      <c r="AA711" t="s">
        <v>124</v>
      </c>
    </row>
    <row r="712" spans="1:54" outlineLevel="1" x14ac:dyDescent="0.2">
      <c r="A712" s="18">
        <v>85</v>
      </c>
      <c r="B712" s="19" t="s">
        <v>671</v>
      </c>
      <c r="C712" s="24" t="s">
        <v>672</v>
      </c>
      <c r="D712" s="20" t="s">
        <v>673</v>
      </c>
      <c r="E712" s="21">
        <v>1</v>
      </c>
      <c r="F712" s="189"/>
      <c r="G712" s="22">
        <f>E712*F712</f>
        <v>0</v>
      </c>
      <c r="H712" s="22">
        <v>0</v>
      </c>
      <c r="I712" s="22">
        <v>0</v>
      </c>
      <c r="J712" s="22">
        <v>329180.08</v>
      </c>
      <c r="K712" s="22">
        <v>329180.08</v>
      </c>
      <c r="L712" s="22">
        <v>21</v>
      </c>
      <c r="M712" s="22">
        <v>398307.89680000005</v>
      </c>
      <c r="N712" s="22"/>
      <c r="O712" s="14">
        <v>0</v>
      </c>
      <c r="P712" s="14">
        <v>0</v>
      </c>
      <c r="Q712" s="14"/>
      <c r="R712" s="14" t="s">
        <v>674</v>
      </c>
      <c r="S712" s="14" t="s">
        <v>129</v>
      </c>
      <c r="T712" s="9"/>
      <c r="U712" s="9"/>
      <c r="V712" s="9"/>
      <c r="W712" s="9"/>
      <c r="X712" s="9"/>
      <c r="Y712" s="9"/>
      <c r="Z712" s="9"/>
      <c r="AA712" s="9" t="s">
        <v>675</v>
      </c>
      <c r="AB712" s="9"/>
      <c r="AC712" s="9"/>
      <c r="AD712" s="9"/>
      <c r="AE712" s="9"/>
      <c r="AF712" s="9"/>
      <c r="AG712" s="9"/>
      <c r="AH712" s="9"/>
      <c r="AI712" s="9"/>
      <c r="AJ712" s="9"/>
      <c r="AK712" s="9"/>
      <c r="AL712" s="9"/>
      <c r="AM712" s="9"/>
      <c r="AN712" s="9"/>
      <c r="AO712" s="9"/>
      <c r="AP712" s="9"/>
      <c r="AQ712" s="9"/>
      <c r="AR712" s="9"/>
      <c r="AS712" s="9"/>
      <c r="AT712" s="9"/>
      <c r="AU712" s="9"/>
      <c r="AV712" s="9"/>
      <c r="AW712" s="9"/>
      <c r="AX712" s="9"/>
      <c r="AY712" s="9"/>
      <c r="AZ712" s="9"/>
      <c r="BA712" s="9"/>
      <c r="BB712" s="9"/>
    </row>
    <row r="713" spans="1:54" outlineLevel="2" x14ac:dyDescent="0.2">
      <c r="A713" s="12"/>
      <c r="B713" s="13"/>
      <c r="C713" s="193" t="s">
        <v>676</v>
      </c>
      <c r="D713" s="194"/>
      <c r="E713" s="194"/>
      <c r="F713" s="194"/>
      <c r="G713" s="19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9"/>
      <c r="U713" s="9"/>
      <c r="V713" s="9"/>
      <c r="W713" s="9"/>
      <c r="X713" s="9"/>
      <c r="Y713" s="9"/>
      <c r="Z713" s="9"/>
      <c r="AA713" s="9" t="s">
        <v>153</v>
      </c>
      <c r="AB713" s="9"/>
      <c r="AC713" s="9"/>
      <c r="AD713" s="9"/>
      <c r="AE713" s="9"/>
      <c r="AF713" s="9"/>
      <c r="AG713" s="9"/>
      <c r="AH713" s="9"/>
      <c r="AI713" s="9"/>
      <c r="AJ713" s="9"/>
      <c r="AK713" s="9"/>
      <c r="AL713" s="9"/>
      <c r="AM713" s="9"/>
      <c r="AN713" s="9"/>
      <c r="AO713" s="9"/>
      <c r="AP713" s="9"/>
      <c r="AQ713" s="9"/>
      <c r="AR713" s="9"/>
      <c r="AS713" s="9"/>
      <c r="AT713" s="9"/>
      <c r="AU713" s="9"/>
      <c r="AV713" s="9"/>
      <c r="AW713" s="9"/>
      <c r="AX713" s="9"/>
      <c r="AY713" s="9"/>
      <c r="AZ713" s="9"/>
      <c r="BA713" s="9"/>
      <c r="BB713" s="9"/>
    </row>
    <row r="714" spans="1:54" outlineLevel="2" x14ac:dyDescent="0.2">
      <c r="A714" s="12"/>
      <c r="B714" s="13"/>
      <c r="C714" s="25" t="s">
        <v>10</v>
      </c>
      <c r="D714" s="15"/>
      <c r="E714" s="16">
        <v>1</v>
      </c>
      <c r="F714" s="32"/>
      <c r="G714" s="32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9"/>
      <c r="AJ714" s="9"/>
      <c r="AK714" s="9"/>
      <c r="AL714" s="9"/>
      <c r="AM714" s="9"/>
      <c r="AN714" s="9"/>
      <c r="AO714" s="9"/>
      <c r="AP714" s="9"/>
      <c r="AQ714" s="9"/>
      <c r="AR714" s="9"/>
      <c r="AS714" s="9"/>
      <c r="AT714" s="9"/>
      <c r="AU714" s="9"/>
      <c r="AV714" s="9"/>
      <c r="AW714" s="9"/>
      <c r="AX714" s="9"/>
      <c r="AY714" s="9"/>
      <c r="AZ714" s="9"/>
      <c r="BA714" s="9"/>
      <c r="BB714" s="9"/>
    </row>
    <row r="715" spans="1:54" outlineLevel="2" x14ac:dyDescent="0.2">
      <c r="A715" s="12"/>
      <c r="B715" s="13"/>
      <c r="C715" s="195" t="s">
        <v>677</v>
      </c>
      <c r="D715" s="196"/>
      <c r="E715" s="196"/>
      <c r="F715" s="196"/>
      <c r="G715" s="196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9"/>
      <c r="AK715" s="9"/>
      <c r="AL715" s="9"/>
      <c r="AM715" s="9"/>
      <c r="AN715" s="9"/>
      <c r="AO715" s="9"/>
      <c r="AP715" s="9"/>
      <c r="AQ715" s="9"/>
      <c r="AR715" s="9"/>
      <c r="AS715" s="9"/>
      <c r="AT715" s="9"/>
      <c r="AU715" s="9"/>
      <c r="AV715" s="9"/>
      <c r="AW715" s="9"/>
      <c r="AX715" s="9"/>
      <c r="AY715" s="9"/>
      <c r="AZ715" s="9"/>
      <c r="BA715" s="9"/>
      <c r="BB715" s="9"/>
    </row>
    <row r="716" spans="1:54" outlineLevel="2" x14ac:dyDescent="0.2">
      <c r="A716" s="12"/>
      <c r="B716" s="13"/>
      <c r="C716" s="25" t="s">
        <v>10</v>
      </c>
      <c r="D716" s="15"/>
      <c r="E716" s="16">
        <v>1</v>
      </c>
      <c r="F716" s="32"/>
      <c r="G716" s="32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9"/>
      <c r="U716" s="9"/>
      <c r="V716" s="9"/>
      <c r="W716" s="9"/>
      <c r="X716" s="9"/>
      <c r="Y716" s="9"/>
      <c r="Z716" s="9"/>
      <c r="AA716" s="9" t="s">
        <v>132</v>
      </c>
      <c r="AB716" s="9">
        <v>0</v>
      </c>
      <c r="AC716" s="9"/>
      <c r="AD716" s="9"/>
      <c r="AE716" s="9"/>
      <c r="AF716" s="9"/>
      <c r="AG716" s="9"/>
      <c r="AH716" s="9"/>
      <c r="AI716" s="9"/>
      <c r="AJ716" s="9"/>
      <c r="AK716" s="9"/>
      <c r="AL716" s="9"/>
      <c r="AM716" s="9"/>
      <c r="AN716" s="9"/>
      <c r="AO716" s="9"/>
      <c r="AP716" s="9"/>
      <c r="AQ716" s="9"/>
      <c r="AR716" s="9"/>
      <c r="AS716" s="9"/>
      <c r="AT716" s="9"/>
      <c r="AU716" s="9"/>
      <c r="AV716" s="9"/>
      <c r="AW716" s="9"/>
      <c r="AX716" s="9"/>
      <c r="AY716" s="9"/>
      <c r="AZ716" s="9"/>
      <c r="BA716" s="9"/>
      <c r="BB716" s="9"/>
    </row>
    <row r="717" spans="1:54" outlineLevel="2" x14ac:dyDescent="0.2">
      <c r="A717" s="12"/>
      <c r="B717" s="13"/>
      <c r="C717" s="195" t="s">
        <v>678</v>
      </c>
      <c r="D717" s="196"/>
      <c r="E717" s="196"/>
      <c r="F717" s="196"/>
      <c r="G717" s="196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9"/>
      <c r="AK717" s="9"/>
      <c r="AL717" s="9"/>
      <c r="AM717" s="9"/>
      <c r="AN717" s="9"/>
      <c r="AO717" s="9"/>
      <c r="AP717" s="9"/>
      <c r="AQ717" s="9"/>
      <c r="AR717" s="9"/>
      <c r="AS717" s="9"/>
      <c r="AT717" s="9"/>
      <c r="AU717" s="9"/>
      <c r="AV717" s="9"/>
      <c r="AW717" s="9"/>
      <c r="AX717" s="9"/>
      <c r="AY717" s="9"/>
      <c r="AZ717" s="9"/>
      <c r="BA717" s="9"/>
      <c r="BB717" s="9"/>
    </row>
    <row r="718" spans="1:54" outlineLevel="2" x14ac:dyDescent="0.2">
      <c r="A718" s="12"/>
      <c r="B718" s="13"/>
      <c r="C718" s="25" t="s">
        <v>10</v>
      </c>
      <c r="D718" s="15"/>
      <c r="E718" s="16">
        <v>1</v>
      </c>
      <c r="F718" s="32"/>
      <c r="G718" s="32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9"/>
      <c r="AK718" s="9"/>
      <c r="AL718" s="9"/>
      <c r="AM718" s="9"/>
      <c r="AN718" s="9"/>
      <c r="AO718" s="9"/>
      <c r="AP718" s="9"/>
      <c r="AQ718" s="9"/>
      <c r="AR718" s="9"/>
      <c r="AS718" s="9"/>
      <c r="AT718" s="9"/>
      <c r="AU718" s="9"/>
      <c r="AV718" s="9"/>
      <c r="AW718" s="9"/>
      <c r="AX718" s="9"/>
      <c r="AY718" s="9"/>
      <c r="AZ718" s="9"/>
      <c r="BA718" s="9"/>
      <c r="BB718" s="9"/>
    </row>
    <row r="719" spans="1:54" outlineLevel="2" x14ac:dyDescent="0.2">
      <c r="A719" s="12"/>
      <c r="B719" s="13"/>
      <c r="C719" s="195" t="s">
        <v>679</v>
      </c>
      <c r="D719" s="196"/>
      <c r="E719" s="196"/>
      <c r="F719" s="196"/>
      <c r="G719" s="196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9"/>
      <c r="AK719" s="9"/>
      <c r="AL719" s="9"/>
      <c r="AM719" s="9"/>
      <c r="AN719" s="9"/>
      <c r="AO719" s="9"/>
      <c r="AP719" s="9"/>
      <c r="AQ719" s="9"/>
      <c r="AR719" s="9"/>
      <c r="AS719" s="9"/>
      <c r="AT719" s="9"/>
      <c r="AU719" s="9"/>
      <c r="AV719" s="9"/>
      <c r="AW719" s="9"/>
      <c r="AX719" s="9"/>
      <c r="AY719" s="9"/>
      <c r="AZ719" s="9"/>
      <c r="BA719" s="9"/>
      <c r="BB719" s="9"/>
    </row>
    <row r="720" spans="1:54" outlineLevel="2" x14ac:dyDescent="0.2">
      <c r="A720" s="12"/>
      <c r="B720" s="13"/>
      <c r="C720" s="25">
        <v>8</v>
      </c>
      <c r="D720" s="15"/>
      <c r="E720" s="16">
        <v>1</v>
      </c>
      <c r="F720" s="32"/>
      <c r="G720" s="32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  <c r="AJ720" s="9"/>
      <c r="AK720" s="9"/>
      <c r="AL720" s="9"/>
      <c r="AM720" s="9"/>
      <c r="AN720" s="9"/>
      <c r="AO720" s="9"/>
      <c r="AP720" s="9"/>
      <c r="AQ720" s="9"/>
      <c r="AR720" s="9"/>
      <c r="AS720" s="9"/>
      <c r="AT720" s="9"/>
      <c r="AU720" s="9"/>
      <c r="AV720" s="9"/>
      <c r="AW720" s="9"/>
      <c r="AX720" s="9"/>
      <c r="AY720" s="9"/>
      <c r="AZ720" s="9"/>
      <c r="BA720" s="9"/>
      <c r="BB720" s="9"/>
    </row>
    <row r="721" spans="1:54" outlineLevel="2" x14ac:dyDescent="0.2">
      <c r="A721" s="12"/>
      <c r="B721" s="13"/>
      <c r="C721" s="31" t="s">
        <v>680</v>
      </c>
      <c r="D721" s="32"/>
      <c r="E721" s="32"/>
      <c r="F721" s="32"/>
      <c r="G721" s="32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9"/>
      <c r="AJ721" s="9"/>
      <c r="AK721" s="9"/>
      <c r="AL721" s="9"/>
      <c r="AM721" s="9"/>
      <c r="AN721" s="9"/>
      <c r="AO721" s="9"/>
      <c r="AP721" s="9"/>
      <c r="AQ721" s="9"/>
      <c r="AR721" s="9"/>
      <c r="AS721" s="9"/>
      <c r="AT721" s="9"/>
      <c r="AU721" s="9"/>
      <c r="AV721" s="9"/>
      <c r="AW721" s="9"/>
      <c r="AX721" s="9"/>
      <c r="AY721" s="9"/>
      <c r="AZ721" s="9"/>
      <c r="BA721" s="9"/>
      <c r="BB721" s="9"/>
    </row>
    <row r="722" spans="1:54" outlineLevel="2" x14ac:dyDescent="0.2">
      <c r="A722" s="12"/>
      <c r="B722" s="13"/>
      <c r="C722" s="25">
        <v>11</v>
      </c>
      <c r="D722" s="15"/>
      <c r="E722" s="16">
        <v>1</v>
      </c>
      <c r="F722" s="32"/>
      <c r="G722" s="32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9"/>
      <c r="AJ722" s="9"/>
      <c r="AK722" s="9"/>
      <c r="AL722" s="9"/>
      <c r="AM722" s="9"/>
      <c r="AN722" s="9"/>
      <c r="AO722" s="9"/>
      <c r="AP722" s="9"/>
      <c r="AQ722" s="9"/>
      <c r="AR722" s="9"/>
      <c r="AS722" s="9"/>
      <c r="AT722" s="9"/>
      <c r="AU722" s="9"/>
      <c r="AV722" s="9"/>
      <c r="AW722" s="9"/>
      <c r="AX722" s="9"/>
      <c r="AY722" s="9"/>
      <c r="AZ722" s="9"/>
      <c r="BA722" s="9"/>
      <c r="BB722" s="9"/>
    </row>
    <row r="723" spans="1:54" outlineLevel="1" x14ac:dyDescent="0.2">
      <c r="A723" s="18">
        <v>86</v>
      </c>
      <c r="B723" s="19" t="s">
        <v>681</v>
      </c>
      <c r="C723" s="54" t="s">
        <v>682</v>
      </c>
      <c r="D723" s="55" t="s">
        <v>673</v>
      </c>
      <c r="E723" s="56">
        <v>1</v>
      </c>
      <c r="F723" s="192"/>
      <c r="G723" s="22">
        <f>E723*F723</f>
        <v>0</v>
      </c>
      <c r="H723" s="57">
        <v>0</v>
      </c>
      <c r="I723" s="57">
        <v>0</v>
      </c>
      <c r="J723" s="57">
        <v>164590.04</v>
      </c>
      <c r="K723" s="57">
        <v>164590.04</v>
      </c>
      <c r="L723" s="57">
        <v>21</v>
      </c>
      <c r="M723" s="57">
        <v>199153.94840000002</v>
      </c>
      <c r="N723" s="22"/>
      <c r="O723" s="14">
        <v>0</v>
      </c>
      <c r="P723" s="14">
        <v>0</v>
      </c>
      <c r="Q723" s="14"/>
      <c r="R723" s="14" t="s">
        <v>674</v>
      </c>
      <c r="S723" s="14" t="s">
        <v>129</v>
      </c>
      <c r="T723" s="9"/>
      <c r="U723" s="9"/>
      <c r="V723" s="9"/>
      <c r="W723" s="9"/>
      <c r="X723" s="9"/>
      <c r="Y723" s="9"/>
      <c r="Z723" s="9"/>
      <c r="AA723" s="9" t="s">
        <v>675</v>
      </c>
      <c r="AB723" s="9"/>
      <c r="AC723" s="9"/>
      <c r="AD723" s="9"/>
      <c r="AE723" s="9"/>
      <c r="AF723" s="9"/>
      <c r="AG723" s="9"/>
      <c r="AH723" s="9"/>
      <c r="AI723" s="9"/>
      <c r="AJ723" s="9"/>
      <c r="AK723" s="9"/>
      <c r="AL723" s="9"/>
      <c r="AM723" s="9"/>
      <c r="AN723" s="9"/>
      <c r="AO723" s="9"/>
      <c r="AP723" s="9"/>
      <c r="AQ723" s="9"/>
      <c r="AR723" s="9"/>
      <c r="AS723" s="9"/>
      <c r="AT723" s="9"/>
      <c r="AU723" s="9"/>
      <c r="AV723" s="9"/>
      <c r="AW723" s="9"/>
      <c r="AX723" s="9"/>
      <c r="AY723" s="9"/>
      <c r="AZ723" s="9"/>
      <c r="BA723" s="9"/>
      <c r="BB723" s="9"/>
    </row>
    <row r="724" spans="1:54" outlineLevel="2" x14ac:dyDescent="0.2">
      <c r="A724" s="12"/>
      <c r="B724" s="13"/>
      <c r="C724" s="25" t="s">
        <v>10</v>
      </c>
      <c r="D724" s="15"/>
      <c r="E724" s="16">
        <v>1</v>
      </c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9"/>
      <c r="U724" s="9"/>
      <c r="V724" s="9"/>
      <c r="W724" s="9"/>
      <c r="X724" s="9"/>
      <c r="Y724" s="9"/>
      <c r="Z724" s="9"/>
      <c r="AA724" s="9" t="s">
        <v>132</v>
      </c>
      <c r="AB724" s="9">
        <v>0</v>
      </c>
      <c r="AC724" s="9"/>
      <c r="AD724" s="9"/>
      <c r="AE724" s="9"/>
      <c r="AF724" s="9"/>
      <c r="AG724" s="9"/>
      <c r="AH724" s="9"/>
      <c r="AI724" s="9"/>
      <c r="AJ724" s="9"/>
      <c r="AK724" s="9"/>
      <c r="AL724" s="9"/>
      <c r="AM724" s="9"/>
      <c r="AN724" s="9"/>
      <c r="AO724" s="9"/>
      <c r="AP724" s="9"/>
      <c r="AQ724" s="9"/>
      <c r="AR724" s="9"/>
      <c r="AS724" s="9"/>
      <c r="AT724" s="9"/>
      <c r="AU724" s="9"/>
      <c r="AV724" s="9"/>
      <c r="AW724" s="9"/>
      <c r="AX724" s="9"/>
      <c r="AY724" s="9"/>
      <c r="AZ724" s="9"/>
      <c r="BA724" s="9"/>
      <c r="BB724" s="9"/>
    </row>
    <row r="725" spans="1:54" x14ac:dyDescent="0.2">
      <c r="A725" s="1"/>
      <c r="B725" s="2"/>
      <c r="C725" s="26"/>
      <c r="D725" s="4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Y725">
        <v>12</v>
      </c>
      <c r="Z725">
        <v>21</v>
      </c>
      <c r="AA725" t="s">
        <v>115</v>
      </c>
    </row>
    <row r="726" spans="1:54" x14ac:dyDescent="0.2">
      <c r="C726" s="27"/>
      <c r="D726" s="6"/>
      <c r="AA726" t="s">
        <v>683</v>
      </c>
    </row>
    <row r="727" spans="1:54" x14ac:dyDescent="0.2">
      <c r="D727" s="6"/>
    </row>
    <row r="728" spans="1:54" x14ac:dyDescent="0.2">
      <c r="D728" s="6"/>
    </row>
    <row r="729" spans="1:54" x14ac:dyDescent="0.2">
      <c r="D729" s="6"/>
    </row>
    <row r="730" spans="1:54" x14ac:dyDescent="0.2">
      <c r="D730" s="6"/>
    </row>
    <row r="731" spans="1:54" x14ac:dyDescent="0.2">
      <c r="D731" s="6"/>
    </row>
    <row r="732" spans="1:54" x14ac:dyDescent="0.2">
      <c r="D732" s="6"/>
    </row>
    <row r="733" spans="1:54" x14ac:dyDescent="0.2">
      <c r="D733" s="6"/>
    </row>
    <row r="734" spans="1:54" x14ac:dyDescent="0.2">
      <c r="D734" s="6"/>
    </row>
    <row r="735" spans="1:54" x14ac:dyDescent="0.2">
      <c r="D735" s="6"/>
    </row>
    <row r="736" spans="1:54" x14ac:dyDescent="0.2">
      <c r="D736" s="6"/>
    </row>
    <row r="737" spans="4:4" x14ac:dyDescent="0.2">
      <c r="D737" s="6"/>
    </row>
    <row r="738" spans="4:4" x14ac:dyDescent="0.2">
      <c r="D738" s="6"/>
    </row>
    <row r="739" spans="4:4" x14ac:dyDescent="0.2">
      <c r="D739" s="6"/>
    </row>
    <row r="740" spans="4:4" x14ac:dyDescent="0.2">
      <c r="D740" s="6"/>
    </row>
    <row r="741" spans="4:4" x14ac:dyDescent="0.2">
      <c r="D741" s="6"/>
    </row>
    <row r="742" spans="4:4" x14ac:dyDescent="0.2">
      <c r="D742" s="6"/>
    </row>
    <row r="743" spans="4:4" x14ac:dyDescent="0.2">
      <c r="D743" s="6"/>
    </row>
    <row r="744" spans="4:4" x14ac:dyDescent="0.2">
      <c r="D744" s="6"/>
    </row>
    <row r="745" spans="4:4" x14ac:dyDescent="0.2">
      <c r="D745" s="6"/>
    </row>
    <row r="746" spans="4:4" x14ac:dyDescent="0.2">
      <c r="D746" s="6"/>
    </row>
    <row r="747" spans="4:4" x14ac:dyDescent="0.2">
      <c r="D747" s="6"/>
    </row>
    <row r="748" spans="4:4" x14ac:dyDescent="0.2">
      <c r="D748" s="6"/>
    </row>
    <row r="749" spans="4:4" x14ac:dyDescent="0.2">
      <c r="D749" s="6"/>
    </row>
    <row r="750" spans="4:4" x14ac:dyDescent="0.2">
      <c r="D750" s="6"/>
    </row>
    <row r="751" spans="4:4" x14ac:dyDescent="0.2">
      <c r="D751" s="6"/>
    </row>
    <row r="752" spans="4:4" x14ac:dyDescent="0.2">
      <c r="D752" s="6"/>
    </row>
    <row r="753" spans="4:4" x14ac:dyDescent="0.2">
      <c r="D753" s="6"/>
    </row>
    <row r="754" spans="4:4" x14ac:dyDescent="0.2">
      <c r="D754" s="6"/>
    </row>
    <row r="755" spans="4:4" x14ac:dyDescent="0.2">
      <c r="D755" s="6"/>
    </row>
    <row r="756" spans="4:4" x14ac:dyDescent="0.2">
      <c r="D756" s="6"/>
    </row>
    <row r="757" spans="4:4" x14ac:dyDescent="0.2">
      <c r="D757" s="6"/>
    </row>
    <row r="758" spans="4:4" x14ac:dyDescent="0.2">
      <c r="D758" s="6"/>
    </row>
    <row r="759" spans="4:4" x14ac:dyDescent="0.2">
      <c r="D759" s="6"/>
    </row>
    <row r="760" spans="4:4" x14ac:dyDescent="0.2">
      <c r="D760" s="6"/>
    </row>
    <row r="761" spans="4:4" x14ac:dyDescent="0.2">
      <c r="D761" s="6"/>
    </row>
    <row r="762" spans="4:4" x14ac:dyDescent="0.2">
      <c r="D762" s="6"/>
    </row>
    <row r="763" spans="4:4" x14ac:dyDescent="0.2">
      <c r="D763" s="6"/>
    </row>
    <row r="764" spans="4:4" x14ac:dyDescent="0.2">
      <c r="D764" s="6"/>
    </row>
    <row r="765" spans="4:4" x14ac:dyDescent="0.2">
      <c r="D765" s="6"/>
    </row>
    <row r="766" spans="4:4" x14ac:dyDescent="0.2">
      <c r="D766" s="6"/>
    </row>
    <row r="767" spans="4:4" x14ac:dyDescent="0.2">
      <c r="D767" s="6"/>
    </row>
    <row r="768" spans="4:4" x14ac:dyDescent="0.2">
      <c r="D768" s="6"/>
    </row>
    <row r="769" spans="4:4" x14ac:dyDescent="0.2">
      <c r="D769" s="6"/>
    </row>
    <row r="770" spans="4:4" x14ac:dyDescent="0.2">
      <c r="D770" s="6"/>
    </row>
    <row r="771" spans="4:4" x14ac:dyDescent="0.2">
      <c r="D771" s="6"/>
    </row>
    <row r="772" spans="4:4" x14ac:dyDescent="0.2">
      <c r="D772" s="6"/>
    </row>
    <row r="773" spans="4:4" x14ac:dyDescent="0.2">
      <c r="D773" s="6"/>
    </row>
    <row r="774" spans="4:4" x14ac:dyDescent="0.2">
      <c r="D774" s="6"/>
    </row>
    <row r="775" spans="4:4" x14ac:dyDescent="0.2">
      <c r="D775" s="6"/>
    </row>
    <row r="776" spans="4:4" x14ac:dyDescent="0.2">
      <c r="D776" s="6"/>
    </row>
    <row r="777" spans="4:4" x14ac:dyDescent="0.2">
      <c r="D777" s="6"/>
    </row>
    <row r="778" spans="4:4" x14ac:dyDescent="0.2">
      <c r="D778" s="6"/>
    </row>
    <row r="779" spans="4:4" x14ac:dyDescent="0.2">
      <c r="D779" s="6"/>
    </row>
    <row r="780" spans="4:4" x14ac:dyDescent="0.2">
      <c r="D780" s="6"/>
    </row>
    <row r="781" spans="4:4" x14ac:dyDescent="0.2">
      <c r="D781" s="6"/>
    </row>
    <row r="782" spans="4:4" x14ac:dyDescent="0.2">
      <c r="D782" s="6"/>
    </row>
    <row r="783" spans="4:4" x14ac:dyDescent="0.2">
      <c r="D783" s="6"/>
    </row>
    <row r="784" spans="4:4" x14ac:dyDescent="0.2">
      <c r="D784" s="6"/>
    </row>
    <row r="785" spans="4:4" x14ac:dyDescent="0.2">
      <c r="D785" s="6"/>
    </row>
    <row r="786" spans="4:4" x14ac:dyDescent="0.2">
      <c r="D786" s="6"/>
    </row>
    <row r="787" spans="4:4" x14ac:dyDescent="0.2">
      <c r="D787" s="6"/>
    </row>
    <row r="788" spans="4:4" x14ac:dyDescent="0.2">
      <c r="D788" s="6"/>
    </row>
    <row r="789" spans="4:4" x14ac:dyDescent="0.2">
      <c r="D789" s="6"/>
    </row>
    <row r="790" spans="4:4" x14ac:dyDescent="0.2">
      <c r="D790" s="6"/>
    </row>
    <row r="791" spans="4:4" x14ac:dyDescent="0.2">
      <c r="D791" s="6"/>
    </row>
    <row r="792" spans="4:4" x14ac:dyDescent="0.2">
      <c r="D792" s="6"/>
    </row>
    <row r="793" spans="4:4" x14ac:dyDescent="0.2">
      <c r="D793" s="6"/>
    </row>
    <row r="794" spans="4:4" x14ac:dyDescent="0.2">
      <c r="D794" s="6"/>
    </row>
    <row r="795" spans="4:4" x14ac:dyDescent="0.2">
      <c r="D795" s="6"/>
    </row>
    <row r="796" spans="4:4" x14ac:dyDescent="0.2">
      <c r="D796" s="6"/>
    </row>
    <row r="797" spans="4:4" x14ac:dyDescent="0.2">
      <c r="D797" s="6"/>
    </row>
    <row r="798" spans="4:4" x14ac:dyDescent="0.2">
      <c r="D798" s="6"/>
    </row>
    <row r="799" spans="4:4" x14ac:dyDescent="0.2">
      <c r="D799" s="6"/>
    </row>
    <row r="800" spans="4:4" x14ac:dyDescent="0.2">
      <c r="D800" s="6"/>
    </row>
    <row r="801" spans="4:4" x14ac:dyDescent="0.2">
      <c r="D801" s="6"/>
    </row>
    <row r="802" spans="4:4" x14ac:dyDescent="0.2">
      <c r="D802" s="6"/>
    </row>
    <row r="803" spans="4:4" x14ac:dyDescent="0.2">
      <c r="D803" s="6"/>
    </row>
    <row r="804" spans="4:4" x14ac:dyDescent="0.2">
      <c r="D804" s="6"/>
    </row>
    <row r="805" spans="4:4" x14ac:dyDescent="0.2">
      <c r="D805" s="6"/>
    </row>
    <row r="806" spans="4:4" x14ac:dyDescent="0.2">
      <c r="D806" s="6"/>
    </row>
    <row r="807" spans="4:4" x14ac:dyDescent="0.2">
      <c r="D807" s="6"/>
    </row>
    <row r="808" spans="4:4" x14ac:dyDescent="0.2">
      <c r="D808" s="6"/>
    </row>
    <row r="809" spans="4:4" x14ac:dyDescent="0.2">
      <c r="D809" s="6"/>
    </row>
    <row r="810" spans="4:4" x14ac:dyDescent="0.2">
      <c r="D810" s="6"/>
    </row>
    <row r="811" spans="4:4" x14ac:dyDescent="0.2">
      <c r="D811" s="6"/>
    </row>
    <row r="812" spans="4:4" x14ac:dyDescent="0.2">
      <c r="D812" s="6"/>
    </row>
    <row r="813" spans="4:4" x14ac:dyDescent="0.2">
      <c r="D813" s="6"/>
    </row>
    <row r="814" spans="4:4" x14ac:dyDescent="0.2">
      <c r="D814" s="6"/>
    </row>
    <row r="815" spans="4:4" x14ac:dyDescent="0.2">
      <c r="D815" s="6"/>
    </row>
    <row r="816" spans="4:4" x14ac:dyDescent="0.2">
      <c r="D816" s="6"/>
    </row>
    <row r="817" spans="4:4" x14ac:dyDescent="0.2">
      <c r="D817" s="6"/>
    </row>
    <row r="818" spans="4:4" x14ac:dyDescent="0.2">
      <c r="D818" s="6"/>
    </row>
    <row r="819" spans="4:4" x14ac:dyDescent="0.2">
      <c r="D819" s="6"/>
    </row>
    <row r="820" spans="4:4" x14ac:dyDescent="0.2">
      <c r="D820" s="6"/>
    </row>
    <row r="821" spans="4:4" x14ac:dyDescent="0.2">
      <c r="D821" s="6"/>
    </row>
    <row r="822" spans="4:4" x14ac:dyDescent="0.2">
      <c r="D822" s="6"/>
    </row>
    <row r="823" spans="4:4" x14ac:dyDescent="0.2">
      <c r="D823" s="6"/>
    </row>
    <row r="824" spans="4:4" x14ac:dyDescent="0.2">
      <c r="D824" s="6"/>
    </row>
    <row r="825" spans="4:4" x14ac:dyDescent="0.2">
      <c r="D825" s="6"/>
    </row>
    <row r="826" spans="4:4" x14ac:dyDescent="0.2">
      <c r="D826" s="6"/>
    </row>
    <row r="827" spans="4:4" x14ac:dyDescent="0.2">
      <c r="D827" s="6"/>
    </row>
    <row r="828" spans="4:4" x14ac:dyDescent="0.2">
      <c r="D828" s="6"/>
    </row>
    <row r="829" spans="4:4" x14ac:dyDescent="0.2">
      <c r="D829" s="6"/>
    </row>
    <row r="830" spans="4:4" x14ac:dyDescent="0.2">
      <c r="D830" s="6"/>
    </row>
    <row r="831" spans="4:4" x14ac:dyDescent="0.2">
      <c r="D831" s="6"/>
    </row>
    <row r="832" spans="4:4" x14ac:dyDescent="0.2">
      <c r="D832" s="6"/>
    </row>
    <row r="833" spans="4:4" x14ac:dyDescent="0.2">
      <c r="D833" s="6"/>
    </row>
    <row r="834" spans="4:4" x14ac:dyDescent="0.2">
      <c r="D834" s="6"/>
    </row>
    <row r="835" spans="4:4" x14ac:dyDescent="0.2">
      <c r="D835" s="6"/>
    </row>
    <row r="836" spans="4:4" x14ac:dyDescent="0.2">
      <c r="D836" s="6"/>
    </row>
    <row r="837" spans="4:4" x14ac:dyDescent="0.2">
      <c r="D837" s="6"/>
    </row>
    <row r="838" spans="4:4" x14ac:dyDescent="0.2">
      <c r="D838" s="6"/>
    </row>
    <row r="839" spans="4:4" x14ac:dyDescent="0.2">
      <c r="D839" s="6"/>
    </row>
    <row r="840" spans="4:4" x14ac:dyDescent="0.2">
      <c r="D840" s="6"/>
    </row>
    <row r="841" spans="4:4" x14ac:dyDescent="0.2">
      <c r="D841" s="6"/>
    </row>
    <row r="842" spans="4:4" x14ac:dyDescent="0.2">
      <c r="D842" s="6"/>
    </row>
    <row r="843" spans="4:4" x14ac:dyDescent="0.2">
      <c r="D843" s="6"/>
    </row>
    <row r="844" spans="4:4" x14ac:dyDescent="0.2">
      <c r="D844" s="6"/>
    </row>
    <row r="845" spans="4:4" x14ac:dyDescent="0.2">
      <c r="D845" s="6"/>
    </row>
    <row r="846" spans="4:4" x14ac:dyDescent="0.2">
      <c r="D846" s="6"/>
    </row>
    <row r="847" spans="4:4" x14ac:dyDescent="0.2">
      <c r="D847" s="6"/>
    </row>
    <row r="848" spans="4:4" x14ac:dyDescent="0.2">
      <c r="D848" s="6"/>
    </row>
    <row r="849" spans="4:4" x14ac:dyDescent="0.2">
      <c r="D849" s="6"/>
    </row>
    <row r="850" spans="4:4" x14ac:dyDescent="0.2">
      <c r="D850" s="6"/>
    </row>
    <row r="851" spans="4:4" x14ac:dyDescent="0.2">
      <c r="D851" s="6"/>
    </row>
    <row r="852" spans="4:4" x14ac:dyDescent="0.2">
      <c r="D852" s="6"/>
    </row>
    <row r="853" spans="4:4" x14ac:dyDescent="0.2">
      <c r="D853" s="6"/>
    </row>
    <row r="854" spans="4:4" x14ac:dyDescent="0.2">
      <c r="D854" s="6"/>
    </row>
    <row r="855" spans="4:4" x14ac:dyDescent="0.2">
      <c r="D855" s="6"/>
    </row>
    <row r="856" spans="4:4" x14ac:dyDescent="0.2">
      <c r="D856" s="6"/>
    </row>
    <row r="857" spans="4:4" x14ac:dyDescent="0.2">
      <c r="D857" s="6"/>
    </row>
    <row r="858" spans="4:4" x14ac:dyDescent="0.2">
      <c r="D858" s="6"/>
    </row>
    <row r="859" spans="4:4" x14ac:dyDescent="0.2">
      <c r="D859" s="6"/>
    </row>
    <row r="860" spans="4:4" x14ac:dyDescent="0.2">
      <c r="D860" s="6"/>
    </row>
    <row r="861" spans="4:4" x14ac:dyDescent="0.2">
      <c r="D861" s="6"/>
    </row>
    <row r="862" spans="4:4" x14ac:dyDescent="0.2">
      <c r="D862" s="6"/>
    </row>
    <row r="863" spans="4:4" x14ac:dyDescent="0.2">
      <c r="D863" s="6"/>
    </row>
    <row r="864" spans="4:4" x14ac:dyDescent="0.2">
      <c r="D864" s="6"/>
    </row>
    <row r="865" spans="4:4" x14ac:dyDescent="0.2">
      <c r="D865" s="6"/>
    </row>
    <row r="866" spans="4:4" x14ac:dyDescent="0.2">
      <c r="D866" s="6"/>
    </row>
    <row r="867" spans="4:4" x14ac:dyDescent="0.2">
      <c r="D867" s="6"/>
    </row>
    <row r="868" spans="4:4" x14ac:dyDescent="0.2">
      <c r="D868" s="6"/>
    </row>
    <row r="869" spans="4:4" x14ac:dyDescent="0.2">
      <c r="D869" s="6"/>
    </row>
    <row r="870" spans="4:4" x14ac:dyDescent="0.2">
      <c r="D870" s="6"/>
    </row>
    <row r="871" spans="4:4" x14ac:dyDescent="0.2">
      <c r="D871" s="6"/>
    </row>
    <row r="872" spans="4:4" x14ac:dyDescent="0.2">
      <c r="D872" s="6"/>
    </row>
    <row r="873" spans="4:4" x14ac:dyDescent="0.2">
      <c r="D873" s="6"/>
    </row>
    <row r="874" spans="4:4" x14ac:dyDescent="0.2">
      <c r="D874" s="6"/>
    </row>
    <row r="875" spans="4:4" x14ac:dyDescent="0.2">
      <c r="D875" s="6"/>
    </row>
    <row r="876" spans="4:4" x14ac:dyDescent="0.2">
      <c r="D876" s="6"/>
    </row>
    <row r="877" spans="4:4" x14ac:dyDescent="0.2">
      <c r="D877" s="6"/>
    </row>
    <row r="878" spans="4:4" x14ac:dyDescent="0.2">
      <c r="D878" s="6"/>
    </row>
    <row r="879" spans="4:4" x14ac:dyDescent="0.2">
      <c r="D879" s="6"/>
    </row>
    <row r="880" spans="4:4" x14ac:dyDescent="0.2">
      <c r="D880" s="6"/>
    </row>
    <row r="881" spans="4:4" x14ac:dyDescent="0.2">
      <c r="D881" s="6"/>
    </row>
    <row r="882" spans="4:4" x14ac:dyDescent="0.2">
      <c r="D882" s="6"/>
    </row>
    <row r="883" spans="4:4" x14ac:dyDescent="0.2">
      <c r="D883" s="6"/>
    </row>
    <row r="884" spans="4:4" x14ac:dyDescent="0.2">
      <c r="D884" s="6"/>
    </row>
    <row r="885" spans="4:4" x14ac:dyDescent="0.2">
      <c r="D885" s="6"/>
    </row>
    <row r="886" spans="4:4" x14ac:dyDescent="0.2">
      <c r="D886" s="6"/>
    </row>
    <row r="887" spans="4:4" x14ac:dyDescent="0.2">
      <c r="D887" s="6"/>
    </row>
    <row r="888" spans="4:4" x14ac:dyDescent="0.2">
      <c r="D888" s="6"/>
    </row>
    <row r="889" spans="4:4" x14ac:dyDescent="0.2">
      <c r="D889" s="6"/>
    </row>
    <row r="890" spans="4:4" x14ac:dyDescent="0.2">
      <c r="D890" s="6"/>
    </row>
    <row r="891" spans="4:4" x14ac:dyDescent="0.2">
      <c r="D891" s="6"/>
    </row>
    <row r="892" spans="4:4" x14ac:dyDescent="0.2">
      <c r="D892" s="6"/>
    </row>
    <row r="893" spans="4:4" x14ac:dyDescent="0.2">
      <c r="D893" s="6"/>
    </row>
    <row r="894" spans="4:4" x14ac:dyDescent="0.2">
      <c r="D894" s="6"/>
    </row>
    <row r="895" spans="4:4" x14ac:dyDescent="0.2">
      <c r="D895" s="6"/>
    </row>
    <row r="896" spans="4:4" x14ac:dyDescent="0.2">
      <c r="D896" s="6"/>
    </row>
    <row r="897" spans="4:4" x14ac:dyDescent="0.2">
      <c r="D897" s="6"/>
    </row>
    <row r="898" spans="4:4" x14ac:dyDescent="0.2">
      <c r="D898" s="6"/>
    </row>
    <row r="899" spans="4:4" x14ac:dyDescent="0.2">
      <c r="D899" s="6"/>
    </row>
    <row r="900" spans="4:4" x14ac:dyDescent="0.2">
      <c r="D900" s="6"/>
    </row>
    <row r="901" spans="4:4" x14ac:dyDescent="0.2">
      <c r="D901" s="6"/>
    </row>
    <row r="902" spans="4:4" x14ac:dyDescent="0.2">
      <c r="D902" s="6"/>
    </row>
    <row r="903" spans="4:4" x14ac:dyDescent="0.2">
      <c r="D903" s="6"/>
    </row>
    <row r="904" spans="4:4" x14ac:dyDescent="0.2">
      <c r="D904" s="6"/>
    </row>
    <row r="905" spans="4:4" x14ac:dyDescent="0.2">
      <c r="D905" s="6"/>
    </row>
    <row r="906" spans="4:4" x14ac:dyDescent="0.2">
      <c r="D906" s="6"/>
    </row>
    <row r="907" spans="4:4" x14ac:dyDescent="0.2">
      <c r="D907" s="6"/>
    </row>
    <row r="908" spans="4:4" x14ac:dyDescent="0.2">
      <c r="D908" s="6"/>
    </row>
    <row r="909" spans="4:4" x14ac:dyDescent="0.2">
      <c r="D909" s="6"/>
    </row>
    <row r="910" spans="4:4" x14ac:dyDescent="0.2">
      <c r="D910" s="6"/>
    </row>
    <row r="911" spans="4:4" x14ac:dyDescent="0.2">
      <c r="D911" s="6"/>
    </row>
    <row r="912" spans="4:4" x14ac:dyDescent="0.2">
      <c r="D912" s="6"/>
    </row>
    <row r="913" spans="4:4" x14ac:dyDescent="0.2">
      <c r="D913" s="6"/>
    </row>
    <row r="914" spans="4:4" x14ac:dyDescent="0.2">
      <c r="D914" s="6"/>
    </row>
    <row r="915" spans="4:4" x14ac:dyDescent="0.2">
      <c r="D915" s="6"/>
    </row>
    <row r="916" spans="4:4" x14ac:dyDescent="0.2">
      <c r="D916" s="6"/>
    </row>
    <row r="917" spans="4:4" x14ac:dyDescent="0.2">
      <c r="D917" s="6"/>
    </row>
    <row r="918" spans="4:4" x14ac:dyDescent="0.2">
      <c r="D918" s="6"/>
    </row>
    <row r="919" spans="4:4" x14ac:dyDescent="0.2">
      <c r="D919" s="6"/>
    </row>
    <row r="920" spans="4:4" x14ac:dyDescent="0.2">
      <c r="D920" s="6"/>
    </row>
    <row r="921" spans="4:4" x14ac:dyDescent="0.2">
      <c r="D921" s="6"/>
    </row>
    <row r="922" spans="4:4" x14ac:dyDescent="0.2">
      <c r="D922" s="6"/>
    </row>
    <row r="923" spans="4:4" x14ac:dyDescent="0.2">
      <c r="D923" s="6"/>
    </row>
    <row r="924" spans="4:4" x14ac:dyDescent="0.2">
      <c r="D924" s="6"/>
    </row>
    <row r="925" spans="4:4" x14ac:dyDescent="0.2">
      <c r="D925" s="6"/>
    </row>
    <row r="926" spans="4:4" x14ac:dyDescent="0.2">
      <c r="D926" s="6"/>
    </row>
    <row r="927" spans="4:4" x14ac:dyDescent="0.2">
      <c r="D927" s="6"/>
    </row>
    <row r="928" spans="4:4" x14ac:dyDescent="0.2">
      <c r="D928" s="6"/>
    </row>
    <row r="929" spans="4:4" x14ac:dyDescent="0.2">
      <c r="D929" s="6"/>
    </row>
    <row r="930" spans="4:4" x14ac:dyDescent="0.2">
      <c r="D930" s="6"/>
    </row>
    <row r="931" spans="4:4" x14ac:dyDescent="0.2">
      <c r="D931" s="6"/>
    </row>
    <row r="932" spans="4:4" x14ac:dyDescent="0.2">
      <c r="D932" s="6"/>
    </row>
    <row r="933" spans="4:4" x14ac:dyDescent="0.2">
      <c r="D933" s="6"/>
    </row>
    <row r="934" spans="4:4" x14ac:dyDescent="0.2">
      <c r="D934" s="6"/>
    </row>
    <row r="935" spans="4:4" x14ac:dyDescent="0.2">
      <c r="D935" s="6"/>
    </row>
    <row r="936" spans="4:4" x14ac:dyDescent="0.2">
      <c r="D936" s="6"/>
    </row>
    <row r="937" spans="4:4" x14ac:dyDescent="0.2">
      <c r="D937" s="6"/>
    </row>
    <row r="938" spans="4:4" x14ac:dyDescent="0.2">
      <c r="D938" s="6"/>
    </row>
    <row r="939" spans="4:4" x14ac:dyDescent="0.2">
      <c r="D939" s="6"/>
    </row>
    <row r="940" spans="4:4" x14ac:dyDescent="0.2">
      <c r="D940" s="6"/>
    </row>
    <row r="941" spans="4:4" x14ac:dyDescent="0.2">
      <c r="D941" s="6"/>
    </row>
    <row r="942" spans="4:4" x14ac:dyDescent="0.2">
      <c r="D942" s="6"/>
    </row>
    <row r="943" spans="4:4" x14ac:dyDescent="0.2">
      <c r="D943" s="6"/>
    </row>
    <row r="944" spans="4:4" x14ac:dyDescent="0.2">
      <c r="D944" s="6"/>
    </row>
    <row r="945" spans="4:4" x14ac:dyDescent="0.2">
      <c r="D945" s="6"/>
    </row>
    <row r="946" spans="4:4" x14ac:dyDescent="0.2">
      <c r="D946" s="6"/>
    </row>
    <row r="947" spans="4:4" x14ac:dyDescent="0.2">
      <c r="D947" s="6"/>
    </row>
    <row r="948" spans="4:4" x14ac:dyDescent="0.2">
      <c r="D948" s="6"/>
    </row>
    <row r="949" spans="4:4" x14ac:dyDescent="0.2">
      <c r="D949" s="6"/>
    </row>
    <row r="950" spans="4:4" x14ac:dyDescent="0.2">
      <c r="D950" s="6"/>
    </row>
    <row r="951" spans="4:4" x14ac:dyDescent="0.2">
      <c r="D951" s="6"/>
    </row>
    <row r="952" spans="4:4" x14ac:dyDescent="0.2">
      <c r="D952" s="6"/>
    </row>
    <row r="953" spans="4:4" x14ac:dyDescent="0.2">
      <c r="D953" s="6"/>
    </row>
    <row r="954" spans="4:4" x14ac:dyDescent="0.2">
      <c r="D954" s="6"/>
    </row>
    <row r="955" spans="4:4" x14ac:dyDescent="0.2">
      <c r="D955" s="6"/>
    </row>
    <row r="956" spans="4:4" x14ac:dyDescent="0.2">
      <c r="D956" s="6"/>
    </row>
    <row r="957" spans="4:4" x14ac:dyDescent="0.2">
      <c r="D957" s="6"/>
    </row>
    <row r="958" spans="4:4" x14ac:dyDescent="0.2">
      <c r="D958" s="6"/>
    </row>
    <row r="959" spans="4:4" x14ac:dyDescent="0.2">
      <c r="D959" s="6"/>
    </row>
    <row r="960" spans="4:4" x14ac:dyDescent="0.2">
      <c r="D960" s="6"/>
    </row>
    <row r="961" spans="4:4" x14ac:dyDescent="0.2">
      <c r="D961" s="6"/>
    </row>
    <row r="962" spans="4:4" x14ac:dyDescent="0.2">
      <c r="D962" s="6"/>
    </row>
    <row r="963" spans="4:4" x14ac:dyDescent="0.2">
      <c r="D963" s="6"/>
    </row>
    <row r="964" spans="4:4" x14ac:dyDescent="0.2">
      <c r="D964" s="6"/>
    </row>
    <row r="965" spans="4:4" x14ac:dyDescent="0.2">
      <c r="D965" s="6"/>
    </row>
    <row r="966" spans="4:4" x14ac:dyDescent="0.2">
      <c r="D966" s="6"/>
    </row>
    <row r="967" spans="4:4" x14ac:dyDescent="0.2">
      <c r="D967" s="6"/>
    </row>
    <row r="968" spans="4:4" x14ac:dyDescent="0.2">
      <c r="D968" s="6"/>
    </row>
    <row r="969" spans="4:4" x14ac:dyDescent="0.2">
      <c r="D969" s="6"/>
    </row>
    <row r="970" spans="4:4" x14ac:dyDescent="0.2">
      <c r="D970" s="6"/>
    </row>
    <row r="971" spans="4:4" x14ac:dyDescent="0.2">
      <c r="D971" s="6"/>
    </row>
    <row r="972" spans="4:4" x14ac:dyDescent="0.2">
      <c r="D972" s="6"/>
    </row>
    <row r="973" spans="4:4" x14ac:dyDescent="0.2">
      <c r="D973" s="6"/>
    </row>
    <row r="974" spans="4:4" x14ac:dyDescent="0.2">
      <c r="D974" s="6"/>
    </row>
    <row r="975" spans="4:4" x14ac:dyDescent="0.2">
      <c r="D975" s="6"/>
    </row>
    <row r="976" spans="4:4" x14ac:dyDescent="0.2">
      <c r="D976" s="6"/>
    </row>
    <row r="977" spans="4:4" x14ac:dyDescent="0.2">
      <c r="D977" s="6"/>
    </row>
    <row r="978" spans="4:4" x14ac:dyDescent="0.2">
      <c r="D978" s="6"/>
    </row>
    <row r="979" spans="4:4" x14ac:dyDescent="0.2">
      <c r="D979" s="6"/>
    </row>
    <row r="980" spans="4:4" x14ac:dyDescent="0.2">
      <c r="D980" s="6"/>
    </row>
    <row r="981" spans="4:4" x14ac:dyDescent="0.2">
      <c r="D981" s="6"/>
    </row>
    <row r="982" spans="4:4" x14ac:dyDescent="0.2">
      <c r="D982" s="6"/>
    </row>
    <row r="983" spans="4:4" x14ac:dyDescent="0.2">
      <c r="D983" s="6"/>
    </row>
    <row r="984" spans="4:4" x14ac:dyDescent="0.2">
      <c r="D984" s="6"/>
    </row>
    <row r="985" spans="4:4" x14ac:dyDescent="0.2">
      <c r="D985" s="6"/>
    </row>
    <row r="986" spans="4:4" x14ac:dyDescent="0.2">
      <c r="D986" s="6"/>
    </row>
    <row r="987" spans="4:4" x14ac:dyDescent="0.2">
      <c r="D987" s="6"/>
    </row>
    <row r="988" spans="4:4" x14ac:dyDescent="0.2">
      <c r="D988" s="6"/>
    </row>
    <row r="989" spans="4:4" x14ac:dyDescent="0.2">
      <c r="D989" s="6"/>
    </row>
    <row r="990" spans="4:4" x14ac:dyDescent="0.2">
      <c r="D990" s="6"/>
    </row>
    <row r="991" spans="4:4" x14ac:dyDescent="0.2">
      <c r="D991" s="6"/>
    </row>
    <row r="992" spans="4:4" x14ac:dyDescent="0.2">
      <c r="D992" s="6"/>
    </row>
    <row r="993" spans="4:4" x14ac:dyDescent="0.2">
      <c r="D993" s="6"/>
    </row>
    <row r="994" spans="4:4" x14ac:dyDescent="0.2">
      <c r="D994" s="6"/>
    </row>
    <row r="995" spans="4:4" x14ac:dyDescent="0.2">
      <c r="D995" s="6"/>
    </row>
    <row r="996" spans="4:4" x14ac:dyDescent="0.2">
      <c r="D996" s="6"/>
    </row>
    <row r="997" spans="4:4" x14ac:dyDescent="0.2">
      <c r="D997" s="6"/>
    </row>
    <row r="998" spans="4:4" x14ac:dyDescent="0.2">
      <c r="D998" s="6"/>
    </row>
    <row r="999" spans="4:4" x14ac:dyDescent="0.2">
      <c r="D999" s="6"/>
    </row>
    <row r="1000" spans="4:4" x14ac:dyDescent="0.2">
      <c r="D1000" s="6"/>
    </row>
    <row r="1001" spans="4:4" x14ac:dyDescent="0.2">
      <c r="D1001" s="6"/>
    </row>
    <row r="1002" spans="4:4" x14ac:dyDescent="0.2">
      <c r="D1002" s="6"/>
    </row>
    <row r="1003" spans="4:4" x14ac:dyDescent="0.2">
      <c r="D1003" s="6"/>
    </row>
    <row r="1004" spans="4:4" x14ac:dyDescent="0.2">
      <c r="D1004" s="6"/>
    </row>
    <row r="1005" spans="4:4" x14ac:dyDescent="0.2">
      <c r="D1005" s="6"/>
    </row>
    <row r="1006" spans="4:4" x14ac:dyDescent="0.2">
      <c r="D1006" s="6"/>
    </row>
    <row r="1007" spans="4:4" x14ac:dyDescent="0.2">
      <c r="D1007" s="6"/>
    </row>
    <row r="1008" spans="4:4" x14ac:dyDescent="0.2">
      <c r="D1008" s="6"/>
    </row>
    <row r="1009" spans="4:4" x14ac:dyDescent="0.2">
      <c r="D1009" s="6"/>
    </row>
    <row r="1010" spans="4:4" x14ac:dyDescent="0.2">
      <c r="D1010" s="6"/>
    </row>
    <row r="1011" spans="4:4" x14ac:dyDescent="0.2">
      <c r="D1011" s="6"/>
    </row>
    <row r="1012" spans="4:4" x14ac:dyDescent="0.2">
      <c r="D1012" s="6"/>
    </row>
    <row r="1013" spans="4:4" x14ac:dyDescent="0.2">
      <c r="D1013" s="6"/>
    </row>
    <row r="1014" spans="4:4" x14ac:dyDescent="0.2">
      <c r="D1014" s="6"/>
    </row>
    <row r="1015" spans="4:4" x14ac:dyDescent="0.2">
      <c r="D1015" s="6"/>
    </row>
    <row r="1016" spans="4:4" x14ac:dyDescent="0.2">
      <c r="D1016" s="6"/>
    </row>
    <row r="1017" spans="4:4" x14ac:dyDescent="0.2">
      <c r="D1017" s="6"/>
    </row>
    <row r="1018" spans="4:4" x14ac:dyDescent="0.2">
      <c r="D1018" s="6"/>
    </row>
    <row r="1019" spans="4:4" x14ac:dyDescent="0.2">
      <c r="D1019" s="6"/>
    </row>
    <row r="1020" spans="4:4" x14ac:dyDescent="0.2">
      <c r="D1020" s="6"/>
    </row>
    <row r="1021" spans="4:4" x14ac:dyDescent="0.2">
      <c r="D1021" s="6"/>
    </row>
    <row r="1022" spans="4:4" x14ac:dyDescent="0.2">
      <c r="D1022" s="6"/>
    </row>
    <row r="1023" spans="4:4" x14ac:dyDescent="0.2">
      <c r="D1023" s="6"/>
    </row>
    <row r="1024" spans="4:4" x14ac:dyDescent="0.2">
      <c r="D1024" s="6"/>
    </row>
    <row r="1025" spans="4:4" x14ac:dyDescent="0.2">
      <c r="D1025" s="6"/>
    </row>
    <row r="1026" spans="4:4" x14ac:dyDescent="0.2">
      <c r="D1026" s="6"/>
    </row>
    <row r="1027" spans="4:4" x14ac:dyDescent="0.2">
      <c r="D1027" s="6"/>
    </row>
    <row r="1028" spans="4:4" x14ac:dyDescent="0.2">
      <c r="D1028" s="6"/>
    </row>
    <row r="1029" spans="4:4" x14ac:dyDescent="0.2">
      <c r="D1029" s="6"/>
    </row>
    <row r="1030" spans="4:4" x14ac:dyDescent="0.2">
      <c r="D1030" s="6"/>
    </row>
    <row r="1031" spans="4:4" x14ac:dyDescent="0.2">
      <c r="D1031" s="6"/>
    </row>
    <row r="1032" spans="4:4" x14ac:dyDescent="0.2">
      <c r="D1032" s="6"/>
    </row>
    <row r="1033" spans="4:4" x14ac:dyDescent="0.2">
      <c r="D1033" s="6"/>
    </row>
    <row r="1034" spans="4:4" x14ac:dyDescent="0.2">
      <c r="D1034" s="6"/>
    </row>
    <row r="1035" spans="4:4" x14ac:dyDescent="0.2">
      <c r="D1035" s="6"/>
    </row>
    <row r="1036" spans="4:4" x14ac:dyDescent="0.2">
      <c r="D1036" s="6"/>
    </row>
    <row r="1037" spans="4:4" x14ac:dyDescent="0.2">
      <c r="D1037" s="6"/>
    </row>
    <row r="1038" spans="4:4" x14ac:dyDescent="0.2">
      <c r="D1038" s="6"/>
    </row>
    <row r="1039" spans="4:4" x14ac:dyDescent="0.2">
      <c r="D1039" s="6"/>
    </row>
    <row r="1040" spans="4:4" x14ac:dyDescent="0.2">
      <c r="D1040" s="6"/>
    </row>
    <row r="1041" spans="4:4" x14ac:dyDescent="0.2">
      <c r="D1041" s="6"/>
    </row>
    <row r="1042" spans="4:4" x14ac:dyDescent="0.2">
      <c r="D1042" s="6"/>
    </row>
    <row r="1043" spans="4:4" x14ac:dyDescent="0.2">
      <c r="D1043" s="6"/>
    </row>
    <row r="1044" spans="4:4" x14ac:dyDescent="0.2">
      <c r="D1044" s="6"/>
    </row>
    <row r="1045" spans="4:4" x14ac:dyDescent="0.2">
      <c r="D1045" s="6"/>
    </row>
    <row r="1046" spans="4:4" x14ac:dyDescent="0.2">
      <c r="D1046" s="6"/>
    </row>
    <row r="1047" spans="4:4" x14ac:dyDescent="0.2">
      <c r="D1047" s="6"/>
    </row>
    <row r="1048" spans="4:4" x14ac:dyDescent="0.2">
      <c r="D1048" s="6"/>
    </row>
    <row r="1049" spans="4:4" x14ac:dyDescent="0.2">
      <c r="D1049" s="6"/>
    </row>
    <row r="1050" spans="4:4" x14ac:dyDescent="0.2">
      <c r="D1050" s="6"/>
    </row>
    <row r="1051" spans="4:4" x14ac:dyDescent="0.2">
      <c r="D1051" s="6"/>
    </row>
    <row r="1052" spans="4:4" x14ac:dyDescent="0.2">
      <c r="D1052" s="6"/>
    </row>
    <row r="1053" spans="4:4" x14ac:dyDescent="0.2">
      <c r="D1053" s="6"/>
    </row>
    <row r="1054" spans="4:4" x14ac:dyDescent="0.2">
      <c r="D1054" s="6"/>
    </row>
    <row r="1055" spans="4:4" x14ac:dyDescent="0.2">
      <c r="D1055" s="6"/>
    </row>
    <row r="1056" spans="4:4" x14ac:dyDescent="0.2">
      <c r="D1056" s="6"/>
    </row>
    <row r="1057" spans="4:4" x14ac:dyDescent="0.2">
      <c r="D1057" s="6"/>
    </row>
    <row r="1058" spans="4:4" x14ac:dyDescent="0.2">
      <c r="D1058" s="6"/>
    </row>
    <row r="1059" spans="4:4" x14ac:dyDescent="0.2">
      <c r="D1059" s="6"/>
    </row>
    <row r="1060" spans="4:4" x14ac:dyDescent="0.2">
      <c r="D1060" s="6"/>
    </row>
    <row r="1061" spans="4:4" x14ac:dyDescent="0.2">
      <c r="D1061" s="6"/>
    </row>
    <row r="1062" spans="4:4" x14ac:dyDescent="0.2">
      <c r="D1062" s="6"/>
    </row>
    <row r="1063" spans="4:4" x14ac:dyDescent="0.2">
      <c r="D1063" s="6"/>
    </row>
    <row r="1064" spans="4:4" x14ac:dyDescent="0.2">
      <c r="D1064" s="6"/>
    </row>
    <row r="1065" spans="4:4" x14ac:dyDescent="0.2">
      <c r="D1065" s="6"/>
    </row>
    <row r="1066" spans="4:4" x14ac:dyDescent="0.2">
      <c r="D1066" s="6"/>
    </row>
    <row r="1067" spans="4:4" x14ac:dyDescent="0.2">
      <c r="D1067" s="6"/>
    </row>
    <row r="1068" spans="4:4" x14ac:dyDescent="0.2">
      <c r="D1068" s="6"/>
    </row>
    <row r="1069" spans="4:4" x14ac:dyDescent="0.2">
      <c r="D1069" s="6"/>
    </row>
    <row r="1070" spans="4:4" x14ac:dyDescent="0.2">
      <c r="D1070" s="6"/>
    </row>
    <row r="1071" spans="4:4" x14ac:dyDescent="0.2">
      <c r="D1071" s="6"/>
    </row>
    <row r="1072" spans="4:4" x14ac:dyDescent="0.2">
      <c r="D1072" s="6"/>
    </row>
    <row r="1073" spans="4:4" x14ac:dyDescent="0.2">
      <c r="D1073" s="6"/>
    </row>
    <row r="1074" spans="4:4" x14ac:dyDescent="0.2">
      <c r="D1074" s="6"/>
    </row>
    <row r="1075" spans="4:4" x14ac:dyDescent="0.2">
      <c r="D1075" s="6"/>
    </row>
    <row r="1076" spans="4:4" x14ac:dyDescent="0.2">
      <c r="D1076" s="6"/>
    </row>
    <row r="1077" spans="4:4" x14ac:dyDescent="0.2">
      <c r="D1077" s="6"/>
    </row>
    <row r="1078" spans="4:4" x14ac:dyDescent="0.2">
      <c r="D1078" s="6"/>
    </row>
    <row r="1079" spans="4:4" x14ac:dyDescent="0.2">
      <c r="D1079" s="6"/>
    </row>
    <row r="1080" spans="4:4" x14ac:dyDescent="0.2">
      <c r="D1080" s="6"/>
    </row>
    <row r="1081" spans="4:4" x14ac:dyDescent="0.2">
      <c r="D1081" s="6"/>
    </row>
    <row r="1082" spans="4:4" x14ac:dyDescent="0.2">
      <c r="D1082" s="6"/>
    </row>
    <row r="1083" spans="4:4" x14ac:dyDescent="0.2">
      <c r="D1083" s="6"/>
    </row>
    <row r="1084" spans="4:4" x14ac:dyDescent="0.2">
      <c r="D1084" s="6"/>
    </row>
    <row r="1085" spans="4:4" x14ac:dyDescent="0.2">
      <c r="D1085" s="6"/>
    </row>
    <row r="1086" spans="4:4" x14ac:dyDescent="0.2">
      <c r="D1086" s="6"/>
    </row>
    <row r="1087" spans="4:4" x14ac:dyDescent="0.2">
      <c r="D1087" s="6"/>
    </row>
    <row r="1088" spans="4:4" x14ac:dyDescent="0.2">
      <c r="D1088" s="6"/>
    </row>
    <row r="1089" spans="4:4" x14ac:dyDescent="0.2">
      <c r="D1089" s="6"/>
    </row>
    <row r="1090" spans="4:4" x14ac:dyDescent="0.2">
      <c r="D1090" s="6"/>
    </row>
    <row r="1091" spans="4:4" x14ac:dyDescent="0.2">
      <c r="D1091" s="6"/>
    </row>
    <row r="1092" spans="4:4" x14ac:dyDescent="0.2">
      <c r="D1092" s="6"/>
    </row>
    <row r="1093" spans="4:4" x14ac:dyDescent="0.2">
      <c r="D1093" s="6"/>
    </row>
    <row r="1094" spans="4:4" x14ac:dyDescent="0.2">
      <c r="D1094" s="6"/>
    </row>
    <row r="1095" spans="4:4" x14ac:dyDescent="0.2">
      <c r="D1095" s="6"/>
    </row>
    <row r="1096" spans="4:4" x14ac:dyDescent="0.2">
      <c r="D1096" s="6"/>
    </row>
    <row r="1097" spans="4:4" x14ac:dyDescent="0.2">
      <c r="D1097" s="6"/>
    </row>
    <row r="1098" spans="4:4" x14ac:dyDescent="0.2">
      <c r="D1098" s="6"/>
    </row>
    <row r="1099" spans="4:4" x14ac:dyDescent="0.2">
      <c r="D1099" s="6"/>
    </row>
    <row r="1100" spans="4:4" x14ac:dyDescent="0.2">
      <c r="D1100" s="6"/>
    </row>
    <row r="1101" spans="4:4" x14ac:dyDescent="0.2">
      <c r="D1101" s="6"/>
    </row>
    <row r="1102" spans="4:4" x14ac:dyDescent="0.2">
      <c r="D1102" s="6"/>
    </row>
    <row r="1103" spans="4:4" x14ac:dyDescent="0.2">
      <c r="D1103" s="6"/>
    </row>
    <row r="1104" spans="4:4" x14ac:dyDescent="0.2">
      <c r="D1104" s="6"/>
    </row>
    <row r="1105" spans="4:4" x14ac:dyDescent="0.2">
      <c r="D1105" s="6"/>
    </row>
    <row r="1106" spans="4:4" x14ac:dyDescent="0.2">
      <c r="D1106" s="6"/>
    </row>
    <row r="1107" spans="4:4" x14ac:dyDescent="0.2">
      <c r="D1107" s="6"/>
    </row>
    <row r="1108" spans="4:4" x14ac:dyDescent="0.2">
      <c r="D1108" s="6"/>
    </row>
    <row r="1109" spans="4:4" x14ac:dyDescent="0.2">
      <c r="D1109" s="6"/>
    </row>
    <row r="1110" spans="4:4" x14ac:dyDescent="0.2">
      <c r="D1110" s="6"/>
    </row>
    <row r="1111" spans="4:4" x14ac:dyDescent="0.2">
      <c r="D1111" s="6"/>
    </row>
    <row r="1112" spans="4:4" x14ac:dyDescent="0.2">
      <c r="D1112" s="6"/>
    </row>
    <row r="1113" spans="4:4" x14ac:dyDescent="0.2">
      <c r="D1113" s="6"/>
    </row>
    <row r="1114" spans="4:4" x14ac:dyDescent="0.2">
      <c r="D1114" s="6"/>
    </row>
    <row r="1115" spans="4:4" x14ac:dyDescent="0.2">
      <c r="D1115" s="6"/>
    </row>
    <row r="1116" spans="4:4" x14ac:dyDescent="0.2">
      <c r="D1116" s="6"/>
    </row>
    <row r="1117" spans="4:4" x14ac:dyDescent="0.2">
      <c r="D1117" s="6"/>
    </row>
    <row r="1118" spans="4:4" x14ac:dyDescent="0.2">
      <c r="D1118" s="6"/>
    </row>
    <row r="1119" spans="4:4" x14ac:dyDescent="0.2">
      <c r="D1119" s="6"/>
    </row>
    <row r="1120" spans="4:4" x14ac:dyDescent="0.2">
      <c r="D1120" s="6"/>
    </row>
    <row r="1121" spans="4:4" x14ac:dyDescent="0.2">
      <c r="D1121" s="6"/>
    </row>
    <row r="1122" spans="4:4" x14ac:dyDescent="0.2">
      <c r="D1122" s="6"/>
    </row>
    <row r="1123" spans="4:4" x14ac:dyDescent="0.2">
      <c r="D1123" s="6"/>
    </row>
    <row r="1124" spans="4:4" x14ac:dyDescent="0.2">
      <c r="D1124" s="6"/>
    </row>
    <row r="1125" spans="4:4" x14ac:dyDescent="0.2">
      <c r="D1125" s="6"/>
    </row>
    <row r="1126" spans="4:4" x14ac:dyDescent="0.2">
      <c r="D1126" s="6"/>
    </row>
    <row r="1127" spans="4:4" x14ac:dyDescent="0.2">
      <c r="D1127" s="6"/>
    </row>
    <row r="1128" spans="4:4" x14ac:dyDescent="0.2">
      <c r="D1128" s="6"/>
    </row>
    <row r="1129" spans="4:4" x14ac:dyDescent="0.2">
      <c r="D1129" s="6"/>
    </row>
    <row r="1130" spans="4:4" x14ac:dyDescent="0.2">
      <c r="D1130" s="6"/>
    </row>
    <row r="1131" spans="4:4" x14ac:dyDescent="0.2">
      <c r="D1131" s="6"/>
    </row>
    <row r="1132" spans="4:4" x14ac:dyDescent="0.2">
      <c r="D1132" s="6"/>
    </row>
    <row r="1133" spans="4:4" x14ac:dyDescent="0.2">
      <c r="D1133" s="6"/>
    </row>
    <row r="1134" spans="4:4" x14ac:dyDescent="0.2">
      <c r="D1134" s="6"/>
    </row>
    <row r="1135" spans="4:4" x14ac:dyDescent="0.2">
      <c r="D1135" s="6"/>
    </row>
    <row r="1136" spans="4:4" x14ac:dyDescent="0.2">
      <c r="D1136" s="6"/>
    </row>
    <row r="1137" spans="4:4" x14ac:dyDescent="0.2">
      <c r="D1137" s="6"/>
    </row>
    <row r="1138" spans="4:4" x14ac:dyDescent="0.2">
      <c r="D1138" s="6"/>
    </row>
    <row r="1139" spans="4:4" x14ac:dyDescent="0.2">
      <c r="D1139" s="6"/>
    </row>
    <row r="1140" spans="4:4" x14ac:dyDescent="0.2">
      <c r="D1140" s="6"/>
    </row>
    <row r="1141" spans="4:4" x14ac:dyDescent="0.2">
      <c r="D1141" s="6"/>
    </row>
    <row r="1142" spans="4:4" x14ac:dyDescent="0.2">
      <c r="D1142" s="6"/>
    </row>
    <row r="1143" spans="4:4" x14ac:dyDescent="0.2">
      <c r="D1143" s="6"/>
    </row>
    <row r="1144" spans="4:4" x14ac:dyDescent="0.2">
      <c r="D1144" s="6"/>
    </row>
    <row r="1145" spans="4:4" x14ac:dyDescent="0.2">
      <c r="D1145" s="6"/>
    </row>
    <row r="1146" spans="4:4" x14ac:dyDescent="0.2">
      <c r="D1146" s="6"/>
    </row>
    <row r="1147" spans="4:4" x14ac:dyDescent="0.2">
      <c r="D1147" s="6"/>
    </row>
    <row r="1148" spans="4:4" x14ac:dyDescent="0.2">
      <c r="D1148" s="6"/>
    </row>
    <row r="1149" spans="4:4" x14ac:dyDescent="0.2">
      <c r="D1149" s="6"/>
    </row>
    <row r="1150" spans="4:4" x14ac:dyDescent="0.2">
      <c r="D1150" s="6"/>
    </row>
    <row r="1151" spans="4:4" x14ac:dyDescent="0.2">
      <c r="D1151" s="6"/>
    </row>
    <row r="1152" spans="4:4" x14ac:dyDescent="0.2">
      <c r="D1152" s="6"/>
    </row>
    <row r="1153" spans="4:4" x14ac:dyDescent="0.2">
      <c r="D1153" s="6"/>
    </row>
    <row r="1154" spans="4:4" x14ac:dyDescent="0.2">
      <c r="D1154" s="6"/>
    </row>
    <row r="1155" spans="4:4" x14ac:dyDescent="0.2">
      <c r="D1155" s="6"/>
    </row>
    <row r="1156" spans="4:4" x14ac:dyDescent="0.2">
      <c r="D1156" s="6"/>
    </row>
    <row r="1157" spans="4:4" x14ac:dyDescent="0.2">
      <c r="D1157" s="6"/>
    </row>
    <row r="1158" spans="4:4" x14ac:dyDescent="0.2">
      <c r="D1158" s="6"/>
    </row>
    <row r="1159" spans="4:4" x14ac:dyDescent="0.2">
      <c r="D1159" s="6"/>
    </row>
    <row r="1160" spans="4:4" x14ac:dyDescent="0.2">
      <c r="D1160" s="6"/>
    </row>
    <row r="1161" spans="4:4" x14ac:dyDescent="0.2">
      <c r="D1161" s="6"/>
    </row>
    <row r="1162" spans="4:4" x14ac:dyDescent="0.2">
      <c r="D1162" s="6"/>
    </row>
    <row r="1163" spans="4:4" x14ac:dyDescent="0.2">
      <c r="D1163" s="6"/>
    </row>
    <row r="1164" spans="4:4" x14ac:dyDescent="0.2">
      <c r="D1164" s="6"/>
    </row>
    <row r="1165" spans="4:4" x14ac:dyDescent="0.2">
      <c r="D1165" s="6"/>
    </row>
    <row r="1166" spans="4:4" x14ac:dyDescent="0.2">
      <c r="D1166" s="6"/>
    </row>
    <row r="1167" spans="4:4" x14ac:dyDescent="0.2">
      <c r="D1167" s="6"/>
    </row>
    <row r="1168" spans="4:4" x14ac:dyDescent="0.2">
      <c r="D1168" s="6"/>
    </row>
    <row r="1169" spans="4:4" x14ac:dyDescent="0.2">
      <c r="D1169" s="6"/>
    </row>
    <row r="1170" spans="4:4" x14ac:dyDescent="0.2">
      <c r="D1170" s="6"/>
    </row>
    <row r="1171" spans="4:4" x14ac:dyDescent="0.2">
      <c r="D1171" s="6"/>
    </row>
    <row r="1172" spans="4:4" x14ac:dyDescent="0.2">
      <c r="D1172" s="6"/>
    </row>
    <row r="1173" spans="4:4" x14ac:dyDescent="0.2">
      <c r="D1173" s="6"/>
    </row>
    <row r="1174" spans="4:4" x14ac:dyDescent="0.2">
      <c r="D1174" s="6"/>
    </row>
    <row r="1175" spans="4:4" x14ac:dyDescent="0.2">
      <c r="D1175" s="6"/>
    </row>
    <row r="1176" spans="4:4" x14ac:dyDescent="0.2">
      <c r="D1176" s="6"/>
    </row>
    <row r="1177" spans="4:4" x14ac:dyDescent="0.2">
      <c r="D1177" s="6"/>
    </row>
    <row r="1178" spans="4:4" x14ac:dyDescent="0.2">
      <c r="D1178" s="6"/>
    </row>
    <row r="1179" spans="4:4" x14ac:dyDescent="0.2">
      <c r="D1179" s="6"/>
    </row>
    <row r="1180" spans="4:4" x14ac:dyDescent="0.2">
      <c r="D1180" s="6"/>
    </row>
    <row r="1181" spans="4:4" x14ac:dyDescent="0.2">
      <c r="D1181" s="6"/>
    </row>
    <row r="1182" spans="4:4" x14ac:dyDescent="0.2">
      <c r="D1182" s="6"/>
    </row>
    <row r="1183" spans="4:4" x14ac:dyDescent="0.2">
      <c r="D1183" s="6"/>
    </row>
    <row r="1184" spans="4:4" x14ac:dyDescent="0.2">
      <c r="D1184" s="6"/>
    </row>
    <row r="1185" spans="4:4" x14ac:dyDescent="0.2">
      <c r="D1185" s="6"/>
    </row>
    <row r="1186" spans="4:4" x14ac:dyDescent="0.2">
      <c r="D1186" s="6"/>
    </row>
    <row r="1187" spans="4:4" x14ac:dyDescent="0.2">
      <c r="D1187" s="6"/>
    </row>
    <row r="1188" spans="4:4" x14ac:dyDescent="0.2">
      <c r="D1188" s="6"/>
    </row>
    <row r="1189" spans="4:4" x14ac:dyDescent="0.2">
      <c r="D1189" s="6"/>
    </row>
    <row r="1190" spans="4:4" x14ac:dyDescent="0.2">
      <c r="D1190" s="6"/>
    </row>
    <row r="1191" spans="4:4" x14ac:dyDescent="0.2">
      <c r="D1191" s="6"/>
    </row>
    <row r="1192" spans="4:4" x14ac:dyDescent="0.2">
      <c r="D1192" s="6"/>
    </row>
    <row r="1193" spans="4:4" x14ac:dyDescent="0.2">
      <c r="D1193" s="6"/>
    </row>
    <row r="1194" spans="4:4" x14ac:dyDescent="0.2">
      <c r="D1194" s="6"/>
    </row>
    <row r="1195" spans="4:4" x14ac:dyDescent="0.2">
      <c r="D1195" s="6"/>
    </row>
    <row r="1196" spans="4:4" x14ac:dyDescent="0.2">
      <c r="D1196" s="6"/>
    </row>
    <row r="1197" spans="4:4" x14ac:dyDescent="0.2">
      <c r="D1197" s="6"/>
    </row>
    <row r="1198" spans="4:4" x14ac:dyDescent="0.2">
      <c r="D1198" s="6"/>
    </row>
    <row r="1199" spans="4:4" x14ac:dyDescent="0.2">
      <c r="D1199" s="6"/>
    </row>
    <row r="1200" spans="4:4" x14ac:dyDescent="0.2">
      <c r="D1200" s="6"/>
    </row>
    <row r="1201" spans="4:4" x14ac:dyDescent="0.2">
      <c r="D1201" s="6"/>
    </row>
    <row r="1202" spans="4:4" x14ac:dyDescent="0.2">
      <c r="D1202" s="6"/>
    </row>
    <row r="1203" spans="4:4" x14ac:dyDescent="0.2">
      <c r="D1203" s="6"/>
    </row>
    <row r="1204" spans="4:4" x14ac:dyDescent="0.2">
      <c r="D1204" s="6"/>
    </row>
    <row r="1205" spans="4:4" x14ac:dyDescent="0.2">
      <c r="D1205" s="6"/>
    </row>
    <row r="1206" spans="4:4" x14ac:dyDescent="0.2">
      <c r="D1206" s="6"/>
    </row>
    <row r="1207" spans="4:4" x14ac:dyDescent="0.2">
      <c r="D1207" s="6"/>
    </row>
    <row r="1208" spans="4:4" x14ac:dyDescent="0.2">
      <c r="D1208" s="6"/>
    </row>
    <row r="1209" spans="4:4" x14ac:dyDescent="0.2">
      <c r="D1209" s="6"/>
    </row>
    <row r="1210" spans="4:4" x14ac:dyDescent="0.2">
      <c r="D1210" s="6"/>
    </row>
    <row r="1211" spans="4:4" x14ac:dyDescent="0.2">
      <c r="D1211" s="6"/>
    </row>
    <row r="1212" spans="4:4" x14ac:dyDescent="0.2">
      <c r="D1212" s="6"/>
    </row>
    <row r="1213" spans="4:4" x14ac:dyDescent="0.2">
      <c r="D1213" s="6"/>
    </row>
    <row r="1214" spans="4:4" x14ac:dyDescent="0.2">
      <c r="D1214" s="6"/>
    </row>
    <row r="1215" spans="4:4" x14ac:dyDescent="0.2">
      <c r="D1215" s="6"/>
    </row>
    <row r="1216" spans="4:4" x14ac:dyDescent="0.2">
      <c r="D1216" s="6"/>
    </row>
    <row r="1217" spans="4:4" x14ac:dyDescent="0.2">
      <c r="D1217" s="6"/>
    </row>
    <row r="1218" spans="4:4" x14ac:dyDescent="0.2">
      <c r="D1218" s="6"/>
    </row>
    <row r="1219" spans="4:4" x14ac:dyDescent="0.2">
      <c r="D1219" s="6"/>
    </row>
    <row r="1220" spans="4:4" x14ac:dyDescent="0.2">
      <c r="D1220" s="6"/>
    </row>
    <row r="1221" spans="4:4" x14ac:dyDescent="0.2">
      <c r="D1221" s="6"/>
    </row>
    <row r="1222" spans="4:4" x14ac:dyDescent="0.2">
      <c r="D1222" s="6"/>
    </row>
    <row r="1223" spans="4:4" x14ac:dyDescent="0.2">
      <c r="D1223" s="6"/>
    </row>
    <row r="1224" spans="4:4" x14ac:dyDescent="0.2">
      <c r="D1224" s="6"/>
    </row>
    <row r="1225" spans="4:4" x14ac:dyDescent="0.2">
      <c r="D1225" s="6"/>
    </row>
    <row r="1226" spans="4:4" x14ac:dyDescent="0.2">
      <c r="D1226" s="6"/>
    </row>
    <row r="1227" spans="4:4" x14ac:dyDescent="0.2">
      <c r="D1227" s="6"/>
    </row>
    <row r="1228" spans="4:4" x14ac:dyDescent="0.2">
      <c r="D1228" s="6"/>
    </row>
    <row r="1229" spans="4:4" x14ac:dyDescent="0.2">
      <c r="D1229" s="6"/>
    </row>
    <row r="1230" spans="4:4" x14ac:dyDescent="0.2">
      <c r="D1230" s="6"/>
    </row>
    <row r="1231" spans="4:4" x14ac:dyDescent="0.2">
      <c r="D1231" s="6"/>
    </row>
    <row r="1232" spans="4:4" x14ac:dyDescent="0.2">
      <c r="D1232" s="6"/>
    </row>
    <row r="1233" spans="4:4" x14ac:dyDescent="0.2">
      <c r="D1233" s="6"/>
    </row>
    <row r="1234" spans="4:4" x14ac:dyDescent="0.2">
      <c r="D1234" s="6"/>
    </row>
    <row r="1235" spans="4:4" x14ac:dyDescent="0.2">
      <c r="D1235" s="6"/>
    </row>
    <row r="1236" spans="4:4" x14ac:dyDescent="0.2">
      <c r="D1236" s="6"/>
    </row>
    <row r="1237" spans="4:4" x14ac:dyDescent="0.2">
      <c r="D1237" s="6"/>
    </row>
    <row r="1238" spans="4:4" x14ac:dyDescent="0.2">
      <c r="D1238" s="6"/>
    </row>
    <row r="1239" spans="4:4" x14ac:dyDescent="0.2">
      <c r="D1239" s="6"/>
    </row>
    <row r="1240" spans="4:4" x14ac:dyDescent="0.2">
      <c r="D1240" s="6"/>
    </row>
    <row r="1241" spans="4:4" x14ac:dyDescent="0.2">
      <c r="D1241" s="6"/>
    </row>
    <row r="1242" spans="4:4" x14ac:dyDescent="0.2">
      <c r="D1242" s="6"/>
    </row>
    <row r="1243" spans="4:4" x14ac:dyDescent="0.2">
      <c r="D1243" s="6"/>
    </row>
    <row r="1244" spans="4:4" x14ac:dyDescent="0.2">
      <c r="D1244" s="6"/>
    </row>
    <row r="1245" spans="4:4" x14ac:dyDescent="0.2">
      <c r="D1245" s="6"/>
    </row>
    <row r="1246" spans="4:4" x14ac:dyDescent="0.2">
      <c r="D1246" s="6"/>
    </row>
    <row r="1247" spans="4:4" x14ac:dyDescent="0.2">
      <c r="D1247" s="6"/>
    </row>
    <row r="1248" spans="4:4" x14ac:dyDescent="0.2">
      <c r="D1248" s="6"/>
    </row>
    <row r="1249" spans="4:4" x14ac:dyDescent="0.2">
      <c r="D1249" s="6"/>
    </row>
    <row r="1250" spans="4:4" x14ac:dyDescent="0.2">
      <c r="D1250" s="6"/>
    </row>
    <row r="1251" spans="4:4" x14ac:dyDescent="0.2">
      <c r="D1251" s="6"/>
    </row>
    <row r="1252" spans="4:4" x14ac:dyDescent="0.2">
      <c r="D1252" s="6"/>
    </row>
    <row r="1253" spans="4:4" x14ac:dyDescent="0.2">
      <c r="D1253" s="6"/>
    </row>
    <row r="1254" spans="4:4" x14ac:dyDescent="0.2">
      <c r="D1254" s="6"/>
    </row>
    <row r="1255" spans="4:4" x14ac:dyDescent="0.2">
      <c r="D1255" s="6"/>
    </row>
    <row r="1256" spans="4:4" x14ac:dyDescent="0.2">
      <c r="D1256" s="6"/>
    </row>
    <row r="1257" spans="4:4" x14ac:dyDescent="0.2">
      <c r="D1257" s="6"/>
    </row>
    <row r="1258" spans="4:4" x14ac:dyDescent="0.2">
      <c r="D1258" s="6"/>
    </row>
    <row r="1259" spans="4:4" x14ac:dyDescent="0.2">
      <c r="D1259" s="6"/>
    </row>
    <row r="1260" spans="4:4" x14ac:dyDescent="0.2">
      <c r="D1260" s="6"/>
    </row>
    <row r="1261" spans="4:4" x14ac:dyDescent="0.2">
      <c r="D1261" s="6"/>
    </row>
    <row r="1262" spans="4:4" x14ac:dyDescent="0.2">
      <c r="D1262" s="6"/>
    </row>
    <row r="1263" spans="4:4" x14ac:dyDescent="0.2">
      <c r="D1263" s="6"/>
    </row>
    <row r="1264" spans="4:4" x14ac:dyDescent="0.2">
      <c r="D1264" s="6"/>
    </row>
    <row r="1265" spans="4:4" x14ac:dyDescent="0.2">
      <c r="D1265" s="6"/>
    </row>
    <row r="1266" spans="4:4" x14ac:dyDescent="0.2">
      <c r="D1266" s="6"/>
    </row>
    <row r="1267" spans="4:4" x14ac:dyDescent="0.2">
      <c r="D1267" s="6"/>
    </row>
    <row r="1268" spans="4:4" x14ac:dyDescent="0.2">
      <c r="D1268" s="6"/>
    </row>
    <row r="1269" spans="4:4" x14ac:dyDescent="0.2">
      <c r="D1269" s="6"/>
    </row>
    <row r="1270" spans="4:4" x14ac:dyDescent="0.2">
      <c r="D1270" s="6"/>
    </row>
    <row r="1271" spans="4:4" x14ac:dyDescent="0.2">
      <c r="D1271" s="6"/>
    </row>
    <row r="1272" spans="4:4" x14ac:dyDescent="0.2">
      <c r="D1272" s="6"/>
    </row>
    <row r="1273" spans="4:4" x14ac:dyDescent="0.2">
      <c r="D1273" s="6"/>
    </row>
    <row r="1274" spans="4:4" x14ac:dyDescent="0.2">
      <c r="D1274" s="6"/>
    </row>
    <row r="1275" spans="4:4" x14ac:dyDescent="0.2">
      <c r="D1275" s="6"/>
    </row>
    <row r="1276" spans="4:4" x14ac:dyDescent="0.2">
      <c r="D1276" s="6"/>
    </row>
    <row r="1277" spans="4:4" x14ac:dyDescent="0.2">
      <c r="D1277" s="6"/>
    </row>
    <row r="1278" spans="4:4" x14ac:dyDescent="0.2">
      <c r="D1278" s="6"/>
    </row>
    <row r="1279" spans="4:4" x14ac:dyDescent="0.2">
      <c r="D1279" s="6"/>
    </row>
    <row r="1280" spans="4:4" x14ac:dyDescent="0.2">
      <c r="D1280" s="6"/>
    </row>
    <row r="1281" spans="4:4" x14ac:dyDescent="0.2">
      <c r="D1281" s="6"/>
    </row>
    <row r="1282" spans="4:4" x14ac:dyDescent="0.2">
      <c r="D1282" s="6"/>
    </row>
    <row r="1283" spans="4:4" x14ac:dyDescent="0.2">
      <c r="D1283" s="6"/>
    </row>
    <row r="1284" spans="4:4" x14ac:dyDescent="0.2">
      <c r="D1284" s="6"/>
    </row>
    <row r="1285" spans="4:4" x14ac:dyDescent="0.2">
      <c r="D1285" s="6"/>
    </row>
    <row r="1286" spans="4:4" x14ac:dyDescent="0.2">
      <c r="D1286" s="6"/>
    </row>
    <row r="1287" spans="4:4" x14ac:dyDescent="0.2">
      <c r="D1287" s="6"/>
    </row>
    <row r="1288" spans="4:4" x14ac:dyDescent="0.2">
      <c r="D1288" s="6"/>
    </row>
    <row r="1289" spans="4:4" x14ac:dyDescent="0.2">
      <c r="D1289" s="6"/>
    </row>
    <row r="1290" spans="4:4" x14ac:dyDescent="0.2">
      <c r="D1290" s="6"/>
    </row>
    <row r="1291" spans="4:4" x14ac:dyDescent="0.2">
      <c r="D1291" s="6"/>
    </row>
    <row r="1292" spans="4:4" x14ac:dyDescent="0.2">
      <c r="D1292" s="6"/>
    </row>
    <row r="1293" spans="4:4" x14ac:dyDescent="0.2">
      <c r="D1293" s="6"/>
    </row>
    <row r="1294" spans="4:4" x14ac:dyDescent="0.2">
      <c r="D1294" s="6"/>
    </row>
    <row r="1295" spans="4:4" x14ac:dyDescent="0.2">
      <c r="D1295" s="6"/>
    </row>
    <row r="1296" spans="4:4" x14ac:dyDescent="0.2">
      <c r="D1296" s="6"/>
    </row>
    <row r="1297" spans="4:4" x14ac:dyDescent="0.2">
      <c r="D1297" s="6"/>
    </row>
    <row r="1298" spans="4:4" x14ac:dyDescent="0.2">
      <c r="D1298" s="6"/>
    </row>
    <row r="1299" spans="4:4" x14ac:dyDescent="0.2">
      <c r="D1299" s="6"/>
    </row>
    <row r="1300" spans="4:4" x14ac:dyDescent="0.2">
      <c r="D1300" s="6"/>
    </row>
    <row r="1301" spans="4:4" x14ac:dyDescent="0.2">
      <c r="D1301" s="6"/>
    </row>
    <row r="1302" spans="4:4" x14ac:dyDescent="0.2">
      <c r="D1302" s="6"/>
    </row>
    <row r="1303" spans="4:4" x14ac:dyDescent="0.2">
      <c r="D1303" s="6"/>
    </row>
    <row r="1304" spans="4:4" x14ac:dyDescent="0.2">
      <c r="D1304" s="6"/>
    </row>
    <row r="1305" spans="4:4" x14ac:dyDescent="0.2">
      <c r="D1305" s="6"/>
    </row>
    <row r="1306" spans="4:4" x14ac:dyDescent="0.2">
      <c r="D1306" s="6"/>
    </row>
    <row r="1307" spans="4:4" x14ac:dyDescent="0.2">
      <c r="D1307" s="6"/>
    </row>
    <row r="1308" spans="4:4" x14ac:dyDescent="0.2">
      <c r="D1308" s="6"/>
    </row>
    <row r="1309" spans="4:4" x14ac:dyDescent="0.2">
      <c r="D1309" s="6"/>
    </row>
    <row r="1310" spans="4:4" x14ac:dyDescent="0.2">
      <c r="D1310" s="6"/>
    </row>
    <row r="1311" spans="4:4" x14ac:dyDescent="0.2">
      <c r="D1311" s="6"/>
    </row>
    <row r="1312" spans="4:4" x14ac:dyDescent="0.2">
      <c r="D1312" s="6"/>
    </row>
    <row r="1313" spans="4:4" x14ac:dyDescent="0.2">
      <c r="D1313" s="6"/>
    </row>
    <row r="1314" spans="4:4" x14ac:dyDescent="0.2">
      <c r="D1314" s="6"/>
    </row>
    <row r="1315" spans="4:4" x14ac:dyDescent="0.2">
      <c r="D1315" s="6"/>
    </row>
    <row r="1316" spans="4:4" x14ac:dyDescent="0.2">
      <c r="D1316" s="6"/>
    </row>
    <row r="1317" spans="4:4" x14ac:dyDescent="0.2">
      <c r="D1317" s="6"/>
    </row>
    <row r="1318" spans="4:4" x14ac:dyDescent="0.2">
      <c r="D1318" s="6"/>
    </row>
    <row r="1319" spans="4:4" x14ac:dyDescent="0.2">
      <c r="D1319" s="6"/>
    </row>
    <row r="1320" spans="4:4" x14ac:dyDescent="0.2">
      <c r="D1320" s="6"/>
    </row>
    <row r="1321" spans="4:4" x14ac:dyDescent="0.2">
      <c r="D1321" s="6"/>
    </row>
    <row r="1322" spans="4:4" x14ac:dyDescent="0.2">
      <c r="D1322" s="6"/>
    </row>
    <row r="1323" spans="4:4" x14ac:dyDescent="0.2">
      <c r="D1323" s="6"/>
    </row>
    <row r="1324" spans="4:4" x14ac:dyDescent="0.2">
      <c r="D1324" s="6"/>
    </row>
    <row r="1325" spans="4:4" x14ac:dyDescent="0.2">
      <c r="D1325" s="6"/>
    </row>
    <row r="1326" spans="4:4" x14ac:dyDescent="0.2">
      <c r="D1326" s="6"/>
    </row>
    <row r="1327" spans="4:4" x14ac:dyDescent="0.2">
      <c r="D1327" s="6"/>
    </row>
    <row r="1328" spans="4:4" x14ac:dyDescent="0.2">
      <c r="D1328" s="6"/>
    </row>
    <row r="1329" spans="4:4" x14ac:dyDescent="0.2">
      <c r="D1329" s="6"/>
    </row>
    <row r="1330" spans="4:4" x14ac:dyDescent="0.2">
      <c r="D1330" s="6"/>
    </row>
    <row r="1331" spans="4:4" x14ac:dyDescent="0.2">
      <c r="D1331" s="6"/>
    </row>
    <row r="1332" spans="4:4" x14ac:dyDescent="0.2">
      <c r="D1332" s="6"/>
    </row>
    <row r="1333" spans="4:4" x14ac:dyDescent="0.2">
      <c r="D1333" s="6"/>
    </row>
    <row r="1334" spans="4:4" x14ac:dyDescent="0.2">
      <c r="D1334" s="6"/>
    </row>
    <row r="1335" spans="4:4" x14ac:dyDescent="0.2">
      <c r="D1335" s="6"/>
    </row>
    <row r="1336" spans="4:4" x14ac:dyDescent="0.2">
      <c r="D1336" s="6"/>
    </row>
    <row r="1337" spans="4:4" x14ac:dyDescent="0.2">
      <c r="D1337" s="6"/>
    </row>
    <row r="1338" spans="4:4" x14ac:dyDescent="0.2">
      <c r="D1338" s="6"/>
    </row>
    <row r="1339" spans="4:4" x14ac:dyDescent="0.2">
      <c r="D1339" s="6"/>
    </row>
    <row r="1340" spans="4:4" x14ac:dyDescent="0.2">
      <c r="D1340" s="6"/>
    </row>
    <row r="1341" spans="4:4" x14ac:dyDescent="0.2">
      <c r="D1341" s="6"/>
    </row>
    <row r="1342" spans="4:4" x14ac:dyDescent="0.2">
      <c r="D1342" s="6"/>
    </row>
    <row r="1343" spans="4:4" x14ac:dyDescent="0.2">
      <c r="D1343" s="6"/>
    </row>
    <row r="1344" spans="4:4" x14ac:dyDescent="0.2">
      <c r="D1344" s="6"/>
    </row>
    <row r="1345" spans="4:4" x14ac:dyDescent="0.2">
      <c r="D1345" s="6"/>
    </row>
    <row r="1346" spans="4:4" x14ac:dyDescent="0.2">
      <c r="D1346" s="6"/>
    </row>
    <row r="1347" spans="4:4" x14ac:dyDescent="0.2">
      <c r="D1347" s="6"/>
    </row>
    <row r="1348" spans="4:4" x14ac:dyDescent="0.2">
      <c r="D1348" s="6"/>
    </row>
    <row r="1349" spans="4:4" x14ac:dyDescent="0.2">
      <c r="D1349" s="6"/>
    </row>
    <row r="1350" spans="4:4" x14ac:dyDescent="0.2">
      <c r="D1350" s="6"/>
    </row>
    <row r="1351" spans="4:4" x14ac:dyDescent="0.2">
      <c r="D1351" s="6"/>
    </row>
    <row r="1352" spans="4:4" x14ac:dyDescent="0.2">
      <c r="D1352" s="6"/>
    </row>
    <row r="1353" spans="4:4" x14ac:dyDescent="0.2">
      <c r="D1353" s="6"/>
    </row>
    <row r="1354" spans="4:4" x14ac:dyDescent="0.2">
      <c r="D1354" s="6"/>
    </row>
    <row r="1355" spans="4:4" x14ac:dyDescent="0.2">
      <c r="D1355" s="6"/>
    </row>
    <row r="1356" spans="4:4" x14ac:dyDescent="0.2">
      <c r="D1356" s="6"/>
    </row>
    <row r="1357" spans="4:4" x14ac:dyDescent="0.2">
      <c r="D1357" s="6"/>
    </row>
    <row r="1358" spans="4:4" x14ac:dyDescent="0.2">
      <c r="D1358" s="6"/>
    </row>
    <row r="1359" spans="4:4" x14ac:dyDescent="0.2">
      <c r="D1359" s="6"/>
    </row>
    <row r="1360" spans="4:4" x14ac:dyDescent="0.2">
      <c r="D1360" s="6"/>
    </row>
    <row r="1361" spans="4:4" x14ac:dyDescent="0.2">
      <c r="D1361" s="6"/>
    </row>
    <row r="1362" spans="4:4" x14ac:dyDescent="0.2">
      <c r="D1362" s="6"/>
    </row>
    <row r="1363" spans="4:4" x14ac:dyDescent="0.2">
      <c r="D1363" s="6"/>
    </row>
    <row r="1364" spans="4:4" x14ac:dyDescent="0.2">
      <c r="D1364" s="6"/>
    </row>
    <row r="1365" spans="4:4" x14ac:dyDescent="0.2">
      <c r="D1365" s="6"/>
    </row>
    <row r="1366" spans="4:4" x14ac:dyDescent="0.2">
      <c r="D1366" s="6"/>
    </row>
    <row r="1367" spans="4:4" x14ac:dyDescent="0.2">
      <c r="D1367" s="6"/>
    </row>
    <row r="1368" spans="4:4" x14ac:dyDescent="0.2">
      <c r="D1368" s="6"/>
    </row>
    <row r="1369" spans="4:4" x14ac:dyDescent="0.2">
      <c r="D1369" s="6"/>
    </row>
    <row r="1370" spans="4:4" x14ac:dyDescent="0.2">
      <c r="D1370" s="6"/>
    </row>
    <row r="1371" spans="4:4" x14ac:dyDescent="0.2">
      <c r="D1371" s="6"/>
    </row>
    <row r="1372" spans="4:4" x14ac:dyDescent="0.2">
      <c r="D1372" s="6"/>
    </row>
    <row r="1373" spans="4:4" x14ac:dyDescent="0.2">
      <c r="D1373" s="6"/>
    </row>
    <row r="1374" spans="4:4" x14ac:dyDescent="0.2">
      <c r="D1374" s="6"/>
    </row>
    <row r="1375" spans="4:4" x14ac:dyDescent="0.2">
      <c r="D1375" s="6"/>
    </row>
    <row r="1376" spans="4:4" x14ac:dyDescent="0.2">
      <c r="D1376" s="6"/>
    </row>
    <row r="1377" spans="4:4" x14ac:dyDescent="0.2">
      <c r="D1377" s="6"/>
    </row>
    <row r="1378" spans="4:4" x14ac:dyDescent="0.2">
      <c r="D1378" s="6"/>
    </row>
    <row r="1379" spans="4:4" x14ac:dyDescent="0.2">
      <c r="D1379" s="6"/>
    </row>
    <row r="1380" spans="4:4" x14ac:dyDescent="0.2">
      <c r="D1380" s="6"/>
    </row>
    <row r="1381" spans="4:4" x14ac:dyDescent="0.2">
      <c r="D1381" s="6"/>
    </row>
    <row r="1382" spans="4:4" x14ac:dyDescent="0.2">
      <c r="D1382" s="6"/>
    </row>
    <row r="1383" spans="4:4" x14ac:dyDescent="0.2">
      <c r="D1383" s="6"/>
    </row>
    <row r="1384" spans="4:4" x14ac:dyDescent="0.2">
      <c r="D1384" s="6"/>
    </row>
    <row r="1385" spans="4:4" x14ac:dyDescent="0.2">
      <c r="D1385" s="6"/>
    </row>
    <row r="1386" spans="4:4" x14ac:dyDescent="0.2">
      <c r="D1386" s="6"/>
    </row>
    <row r="1387" spans="4:4" x14ac:dyDescent="0.2">
      <c r="D1387" s="6"/>
    </row>
    <row r="1388" spans="4:4" x14ac:dyDescent="0.2">
      <c r="D1388" s="6"/>
    </row>
    <row r="1389" spans="4:4" x14ac:dyDescent="0.2">
      <c r="D1389" s="6"/>
    </row>
    <row r="1390" spans="4:4" x14ac:dyDescent="0.2">
      <c r="D1390" s="6"/>
    </row>
    <row r="1391" spans="4:4" x14ac:dyDescent="0.2">
      <c r="D1391" s="6"/>
    </row>
    <row r="1392" spans="4:4" x14ac:dyDescent="0.2">
      <c r="D1392" s="6"/>
    </row>
    <row r="1393" spans="4:4" x14ac:dyDescent="0.2">
      <c r="D1393" s="6"/>
    </row>
    <row r="1394" spans="4:4" x14ac:dyDescent="0.2">
      <c r="D1394" s="6"/>
    </row>
    <row r="1395" spans="4:4" x14ac:dyDescent="0.2">
      <c r="D1395" s="6"/>
    </row>
    <row r="1396" spans="4:4" x14ac:dyDescent="0.2">
      <c r="D1396" s="6"/>
    </row>
    <row r="1397" spans="4:4" x14ac:dyDescent="0.2">
      <c r="D1397" s="6"/>
    </row>
    <row r="1398" spans="4:4" x14ac:dyDescent="0.2">
      <c r="D1398" s="6"/>
    </row>
    <row r="1399" spans="4:4" x14ac:dyDescent="0.2">
      <c r="D1399" s="6"/>
    </row>
    <row r="1400" spans="4:4" x14ac:dyDescent="0.2">
      <c r="D1400" s="6"/>
    </row>
    <row r="1401" spans="4:4" x14ac:dyDescent="0.2">
      <c r="D1401" s="6"/>
    </row>
    <row r="1402" spans="4:4" x14ac:dyDescent="0.2">
      <c r="D1402" s="6"/>
    </row>
    <row r="1403" spans="4:4" x14ac:dyDescent="0.2">
      <c r="D1403" s="6"/>
    </row>
    <row r="1404" spans="4:4" x14ac:dyDescent="0.2">
      <c r="D1404" s="6"/>
    </row>
    <row r="1405" spans="4:4" x14ac:dyDescent="0.2">
      <c r="D1405" s="6"/>
    </row>
    <row r="1406" spans="4:4" x14ac:dyDescent="0.2">
      <c r="D1406" s="6"/>
    </row>
    <row r="1407" spans="4:4" x14ac:dyDescent="0.2">
      <c r="D1407" s="6"/>
    </row>
    <row r="1408" spans="4:4" x14ac:dyDescent="0.2">
      <c r="D1408" s="6"/>
    </row>
    <row r="1409" spans="4:4" x14ac:dyDescent="0.2">
      <c r="D1409" s="6"/>
    </row>
    <row r="1410" spans="4:4" x14ac:dyDescent="0.2">
      <c r="D1410" s="6"/>
    </row>
    <row r="1411" spans="4:4" x14ac:dyDescent="0.2">
      <c r="D1411" s="6"/>
    </row>
    <row r="1412" spans="4:4" x14ac:dyDescent="0.2">
      <c r="D1412" s="6"/>
    </row>
    <row r="1413" spans="4:4" x14ac:dyDescent="0.2">
      <c r="D1413" s="6"/>
    </row>
    <row r="1414" spans="4:4" x14ac:dyDescent="0.2">
      <c r="D1414" s="6"/>
    </row>
    <row r="1415" spans="4:4" x14ac:dyDescent="0.2">
      <c r="D1415" s="6"/>
    </row>
    <row r="1416" spans="4:4" x14ac:dyDescent="0.2">
      <c r="D1416" s="6"/>
    </row>
    <row r="1417" spans="4:4" x14ac:dyDescent="0.2">
      <c r="D1417" s="6"/>
    </row>
    <row r="1418" spans="4:4" x14ac:dyDescent="0.2">
      <c r="D1418" s="6"/>
    </row>
    <row r="1419" spans="4:4" x14ac:dyDescent="0.2">
      <c r="D1419" s="6"/>
    </row>
    <row r="1420" spans="4:4" x14ac:dyDescent="0.2">
      <c r="D1420" s="6"/>
    </row>
    <row r="1421" spans="4:4" x14ac:dyDescent="0.2">
      <c r="D1421" s="6"/>
    </row>
    <row r="1422" spans="4:4" x14ac:dyDescent="0.2">
      <c r="D1422" s="6"/>
    </row>
    <row r="1423" spans="4:4" x14ac:dyDescent="0.2">
      <c r="D1423" s="6"/>
    </row>
    <row r="1424" spans="4:4" x14ac:dyDescent="0.2">
      <c r="D1424" s="6"/>
    </row>
    <row r="1425" spans="4:4" x14ac:dyDescent="0.2">
      <c r="D1425" s="6"/>
    </row>
    <row r="1426" spans="4:4" x14ac:dyDescent="0.2">
      <c r="D1426" s="6"/>
    </row>
    <row r="1427" spans="4:4" x14ac:dyDescent="0.2">
      <c r="D1427" s="6"/>
    </row>
    <row r="1428" spans="4:4" x14ac:dyDescent="0.2">
      <c r="D1428" s="6"/>
    </row>
    <row r="1429" spans="4:4" x14ac:dyDescent="0.2">
      <c r="D1429" s="6"/>
    </row>
    <row r="1430" spans="4:4" x14ac:dyDescent="0.2">
      <c r="D1430" s="6"/>
    </row>
    <row r="1431" spans="4:4" x14ac:dyDescent="0.2">
      <c r="D1431" s="6"/>
    </row>
    <row r="1432" spans="4:4" x14ac:dyDescent="0.2">
      <c r="D1432" s="6"/>
    </row>
    <row r="1433" spans="4:4" x14ac:dyDescent="0.2">
      <c r="D1433" s="6"/>
    </row>
    <row r="1434" spans="4:4" x14ac:dyDescent="0.2">
      <c r="D1434" s="6"/>
    </row>
    <row r="1435" spans="4:4" x14ac:dyDescent="0.2">
      <c r="D1435" s="6"/>
    </row>
    <row r="1436" spans="4:4" x14ac:dyDescent="0.2">
      <c r="D1436" s="6"/>
    </row>
    <row r="1437" spans="4:4" x14ac:dyDescent="0.2">
      <c r="D1437" s="6"/>
    </row>
    <row r="1438" spans="4:4" x14ac:dyDescent="0.2">
      <c r="D1438" s="6"/>
    </row>
    <row r="1439" spans="4:4" x14ac:dyDescent="0.2">
      <c r="D1439" s="6"/>
    </row>
    <row r="1440" spans="4:4" x14ac:dyDescent="0.2">
      <c r="D1440" s="6"/>
    </row>
    <row r="1441" spans="4:4" x14ac:dyDescent="0.2">
      <c r="D1441" s="6"/>
    </row>
    <row r="1442" spans="4:4" x14ac:dyDescent="0.2">
      <c r="D1442" s="6"/>
    </row>
    <row r="1443" spans="4:4" x14ac:dyDescent="0.2">
      <c r="D1443" s="6"/>
    </row>
    <row r="1444" spans="4:4" x14ac:dyDescent="0.2">
      <c r="D1444" s="6"/>
    </row>
    <row r="1445" spans="4:4" x14ac:dyDescent="0.2">
      <c r="D1445" s="6"/>
    </row>
    <row r="1446" spans="4:4" x14ac:dyDescent="0.2">
      <c r="D1446" s="6"/>
    </row>
    <row r="1447" spans="4:4" x14ac:dyDescent="0.2">
      <c r="D1447" s="6"/>
    </row>
    <row r="1448" spans="4:4" x14ac:dyDescent="0.2">
      <c r="D1448" s="6"/>
    </row>
    <row r="1449" spans="4:4" x14ac:dyDescent="0.2">
      <c r="D1449" s="6"/>
    </row>
    <row r="1450" spans="4:4" x14ac:dyDescent="0.2">
      <c r="D1450" s="6"/>
    </row>
    <row r="1451" spans="4:4" x14ac:dyDescent="0.2">
      <c r="D1451" s="6"/>
    </row>
    <row r="1452" spans="4:4" x14ac:dyDescent="0.2">
      <c r="D1452" s="6"/>
    </row>
    <row r="1453" spans="4:4" x14ac:dyDescent="0.2">
      <c r="D1453" s="6"/>
    </row>
    <row r="1454" spans="4:4" x14ac:dyDescent="0.2">
      <c r="D1454" s="6"/>
    </row>
    <row r="1455" spans="4:4" x14ac:dyDescent="0.2">
      <c r="D1455" s="6"/>
    </row>
    <row r="1456" spans="4:4" x14ac:dyDescent="0.2">
      <c r="D1456" s="6"/>
    </row>
    <row r="1457" spans="4:4" x14ac:dyDescent="0.2">
      <c r="D1457" s="6"/>
    </row>
    <row r="1458" spans="4:4" x14ac:dyDescent="0.2">
      <c r="D1458" s="6"/>
    </row>
    <row r="1459" spans="4:4" x14ac:dyDescent="0.2">
      <c r="D1459" s="6"/>
    </row>
    <row r="1460" spans="4:4" x14ac:dyDescent="0.2">
      <c r="D1460" s="6"/>
    </row>
    <row r="1461" spans="4:4" x14ac:dyDescent="0.2">
      <c r="D1461" s="6"/>
    </row>
    <row r="1462" spans="4:4" x14ac:dyDescent="0.2">
      <c r="D1462" s="6"/>
    </row>
    <row r="1463" spans="4:4" x14ac:dyDescent="0.2">
      <c r="D1463" s="6"/>
    </row>
    <row r="1464" spans="4:4" x14ac:dyDescent="0.2">
      <c r="D1464" s="6"/>
    </row>
    <row r="1465" spans="4:4" x14ac:dyDescent="0.2">
      <c r="D1465" s="6"/>
    </row>
    <row r="1466" spans="4:4" x14ac:dyDescent="0.2">
      <c r="D1466" s="6"/>
    </row>
    <row r="1467" spans="4:4" x14ac:dyDescent="0.2">
      <c r="D1467" s="6"/>
    </row>
    <row r="1468" spans="4:4" x14ac:dyDescent="0.2">
      <c r="D1468" s="6"/>
    </row>
    <row r="1469" spans="4:4" x14ac:dyDescent="0.2">
      <c r="D1469" s="6"/>
    </row>
    <row r="1470" spans="4:4" x14ac:dyDescent="0.2">
      <c r="D1470" s="6"/>
    </row>
    <row r="1471" spans="4:4" x14ac:dyDescent="0.2">
      <c r="D1471" s="6"/>
    </row>
    <row r="1472" spans="4:4" x14ac:dyDescent="0.2">
      <c r="D1472" s="6"/>
    </row>
    <row r="1473" spans="4:4" x14ac:dyDescent="0.2">
      <c r="D1473" s="6"/>
    </row>
    <row r="1474" spans="4:4" x14ac:dyDescent="0.2">
      <c r="D1474" s="6"/>
    </row>
    <row r="1475" spans="4:4" x14ac:dyDescent="0.2">
      <c r="D1475" s="6"/>
    </row>
    <row r="1476" spans="4:4" x14ac:dyDescent="0.2">
      <c r="D1476" s="6"/>
    </row>
    <row r="1477" spans="4:4" x14ac:dyDescent="0.2">
      <c r="D1477" s="6"/>
    </row>
    <row r="1478" spans="4:4" x14ac:dyDescent="0.2">
      <c r="D1478" s="6"/>
    </row>
    <row r="1479" spans="4:4" x14ac:dyDescent="0.2">
      <c r="D1479" s="6"/>
    </row>
    <row r="1480" spans="4:4" x14ac:dyDescent="0.2">
      <c r="D1480" s="6"/>
    </row>
    <row r="1481" spans="4:4" x14ac:dyDescent="0.2">
      <c r="D1481" s="6"/>
    </row>
    <row r="1482" spans="4:4" x14ac:dyDescent="0.2">
      <c r="D1482" s="6"/>
    </row>
    <row r="1483" spans="4:4" x14ac:dyDescent="0.2">
      <c r="D1483" s="6"/>
    </row>
    <row r="1484" spans="4:4" x14ac:dyDescent="0.2">
      <c r="D1484" s="6"/>
    </row>
    <row r="1485" spans="4:4" x14ac:dyDescent="0.2">
      <c r="D1485" s="6"/>
    </row>
    <row r="1486" spans="4:4" x14ac:dyDescent="0.2">
      <c r="D1486" s="6"/>
    </row>
    <row r="1487" spans="4:4" x14ac:dyDescent="0.2">
      <c r="D1487" s="6"/>
    </row>
    <row r="1488" spans="4:4" x14ac:dyDescent="0.2">
      <c r="D1488" s="6"/>
    </row>
    <row r="1489" spans="4:4" x14ac:dyDescent="0.2">
      <c r="D1489" s="6"/>
    </row>
    <row r="1490" spans="4:4" x14ac:dyDescent="0.2">
      <c r="D1490" s="6"/>
    </row>
    <row r="1491" spans="4:4" x14ac:dyDescent="0.2">
      <c r="D1491" s="6"/>
    </row>
    <row r="1492" spans="4:4" x14ac:dyDescent="0.2">
      <c r="D1492" s="6"/>
    </row>
    <row r="1493" spans="4:4" x14ac:dyDescent="0.2">
      <c r="D1493" s="6"/>
    </row>
    <row r="1494" spans="4:4" x14ac:dyDescent="0.2">
      <c r="D1494" s="6"/>
    </row>
    <row r="1495" spans="4:4" x14ac:dyDescent="0.2">
      <c r="D1495" s="6"/>
    </row>
    <row r="1496" spans="4:4" x14ac:dyDescent="0.2">
      <c r="D1496" s="6"/>
    </row>
    <row r="1497" spans="4:4" x14ac:dyDescent="0.2">
      <c r="D1497" s="6"/>
    </row>
    <row r="1498" spans="4:4" x14ac:dyDescent="0.2">
      <c r="D1498" s="6"/>
    </row>
    <row r="1499" spans="4:4" x14ac:dyDescent="0.2">
      <c r="D1499" s="6"/>
    </row>
    <row r="1500" spans="4:4" x14ac:dyDescent="0.2">
      <c r="D1500" s="6"/>
    </row>
    <row r="1501" spans="4:4" x14ac:dyDescent="0.2">
      <c r="D1501" s="6"/>
    </row>
    <row r="1502" spans="4:4" x14ac:dyDescent="0.2">
      <c r="D1502" s="6"/>
    </row>
    <row r="1503" spans="4:4" x14ac:dyDescent="0.2">
      <c r="D1503" s="6"/>
    </row>
    <row r="1504" spans="4:4" x14ac:dyDescent="0.2">
      <c r="D1504" s="6"/>
    </row>
    <row r="1505" spans="4:4" x14ac:dyDescent="0.2">
      <c r="D1505" s="6"/>
    </row>
    <row r="1506" spans="4:4" x14ac:dyDescent="0.2">
      <c r="D1506" s="6"/>
    </row>
    <row r="1507" spans="4:4" x14ac:dyDescent="0.2">
      <c r="D1507" s="6"/>
    </row>
    <row r="1508" spans="4:4" x14ac:dyDescent="0.2">
      <c r="D1508" s="6"/>
    </row>
    <row r="1509" spans="4:4" x14ac:dyDescent="0.2">
      <c r="D1509" s="6"/>
    </row>
    <row r="1510" spans="4:4" x14ac:dyDescent="0.2">
      <c r="D1510" s="6"/>
    </row>
    <row r="1511" spans="4:4" x14ac:dyDescent="0.2">
      <c r="D1511" s="6"/>
    </row>
    <row r="1512" spans="4:4" x14ac:dyDescent="0.2">
      <c r="D1512" s="6"/>
    </row>
    <row r="1513" spans="4:4" x14ac:dyDescent="0.2">
      <c r="D1513" s="6"/>
    </row>
    <row r="1514" spans="4:4" x14ac:dyDescent="0.2">
      <c r="D1514" s="6"/>
    </row>
    <row r="1515" spans="4:4" x14ac:dyDescent="0.2">
      <c r="D1515" s="6"/>
    </row>
    <row r="1516" spans="4:4" x14ac:dyDescent="0.2">
      <c r="D1516" s="6"/>
    </row>
    <row r="1517" spans="4:4" x14ac:dyDescent="0.2">
      <c r="D1517" s="6"/>
    </row>
    <row r="1518" spans="4:4" x14ac:dyDescent="0.2">
      <c r="D1518" s="6"/>
    </row>
    <row r="1519" spans="4:4" x14ac:dyDescent="0.2">
      <c r="D1519" s="6"/>
    </row>
    <row r="1520" spans="4:4" x14ac:dyDescent="0.2">
      <c r="D1520" s="6"/>
    </row>
    <row r="1521" spans="4:4" x14ac:dyDescent="0.2">
      <c r="D1521" s="6"/>
    </row>
    <row r="1522" spans="4:4" x14ac:dyDescent="0.2">
      <c r="D1522" s="6"/>
    </row>
    <row r="1523" spans="4:4" x14ac:dyDescent="0.2">
      <c r="D1523" s="6"/>
    </row>
    <row r="1524" spans="4:4" x14ac:dyDescent="0.2">
      <c r="D1524" s="6"/>
    </row>
    <row r="1525" spans="4:4" x14ac:dyDescent="0.2">
      <c r="D1525" s="6"/>
    </row>
    <row r="1526" spans="4:4" x14ac:dyDescent="0.2">
      <c r="D1526" s="6"/>
    </row>
    <row r="1527" spans="4:4" x14ac:dyDescent="0.2">
      <c r="D1527" s="6"/>
    </row>
    <row r="1528" spans="4:4" x14ac:dyDescent="0.2">
      <c r="D1528" s="6"/>
    </row>
    <row r="1529" spans="4:4" x14ac:dyDescent="0.2">
      <c r="D1529" s="6"/>
    </row>
    <row r="1530" spans="4:4" x14ac:dyDescent="0.2">
      <c r="D1530" s="6"/>
    </row>
    <row r="1531" spans="4:4" x14ac:dyDescent="0.2">
      <c r="D1531" s="6"/>
    </row>
    <row r="1532" spans="4:4" x14ac:dyDescent="0.2">
      <c r="D1532" s="6"/>
    </row>
    <row r="1533" spans="4:4" x14ac:dyDescent="0.2">
      <c r="D1533" s="6"/>
    </row>
    <row r="1534" spans="4:4" x14ac:dyDescent="0.2">
      <c r="D1534" s="6"/>
    </row>
    <row r="1535" spans="4:4" x14ac:dyDescent="0.2">
      <c r="D1535" s="6"/>
    </row>
    <row r="1536" spans="4:4" x14ac:dyDescent="0.2">
      <c r="D1536" s="6"/>
    </row>
    <row r="1537" spans="4:4" x14ac:dyDescent="0.2">
      <c r="D1537" s="6"/>
    </row>
    <row r="1538" spans="4:4" x14ac:dyDescent="0.2">
      <c r="D1538" s="6"/>
    </row>
    <row r="1539" spans="4:4" x14ac:dyDescent="0.2">
      <c r="D1539" s="6"/>
    </row>
    <row r="1540" spans="4:4" x14ac:dyDescent="0.2">
      <c r="D1540" s="6"/>
    </row>
    <row r="1541" spans="4:4" x14ac:dyDescent="0.2">
      <c r="D1541" s="6"/>
    </row>
    <row r="1542" spans="4:4" x14ac:dyDescent="0.2">
      <c r="D1542" s="6"/>
    </row>
    <row r="1543" spans="4:4" x14ac:dyDescent="0.2">
      <c r="D1543" s="6"/>
    </row>
    <row r="1544" spans="4:4" x14ac:dyDescent="0.2">
      <c r="D1544" s="6"/>
    </row>
    <row r="1545" spans="4:4" x14ac:dyDescent="0.2">
      <c r="D1545" s="6"/>
    </row>
    <row r="1546" spans="4:4" x14ac:dyDescent="0.2">
      <c r="D1546" s="6"/>
    </row>
    <row r="1547" spans="4:4" x14ac:dyDescent="0.2">
      <c r="D1547" s="6"/>
    </row>
    <row r="1548" spans="4:4" x14ac:dyDescent="0.2">
      <c r="D1548" s="6"/>
    </row>
    <row r="1549" spans="4:4" x14ac:dyDescent="0.2">
      <c r="D1549" s="6"/>
    </row>
    <row r="1550" spans="4:4" x14ac:dyDescent="0.2">
      <c r="D1550" s="6"/>
    </row>
    <row r="1551" spans="4:4" x14ac:dyDescent="0.2">
      <c r="D1551" s="6"/>
    </row>
    <row r="1552" spans="4:4" x14ac:dyDescent="0.2">
      <c r="D1552" s="6"/>
    </row>
    <row r="1553" spans="4:4" x14ac:dyDescent="0.2">
      <c r="D1553" s="6"/>
    </row>
    <row r="1554" spans="4:4" x14ac:dyDescent="0.2">
      <c r="D1554" s="6"/>
    </row>
    <row r="1555" spans="4:4" x14ac:dyDescent="0.2">
      <c r="D1555" s="6"/>
    </row>
    <row r="1556" spans="4:4" x14ac:dyDescent="0.2">
      <c r="D1556" s="6"/>
    </row>
    <row r="1557" spans="4:4" x14ac:dyDescent="0.2">
      <c r="D1557" s="6"/>
    </row>
    <row r="1558" spans="4:4" x14ac:dyDescent="0.2">
      <c r="D1558" s="6"/>
    </row>
    <row r="1559" spans="4:4" x14ac:dyDescent="0.2">
      <c r="D1559" s="6"/>
    </row>
    <row r="1560" spans="4:4" x14ac:dyDescent="0.2">
      <c r="D1560" s="6"/>
    </row>
    <row r="1561" spans="4:4" x14ac:dyDescent="0.2">
      <c r="D1561" s="6"/>
    </row>
    <row r="1562" spans="4:4" x14ac:dyDescent="0.2">
      <c r="D1562" s="6"/>
    </row>
    <row r="1563" spans="4:4" x14ac:dyDescent="0.2">
      <c r="D1563" s="6"/>
    </row>
    <row r="1564" spans="4:4" x14ac:dyDescent="0.2">
      <c r="D1564" s="6"/>
    </row>
    <row r="1565" spans="4:4" x14ac:dyDescent="0.2">
      <c r="D1565" s="6"/>
    </row>
    <row r="1566" spans="4:4" x14ac:dyDescent="0.2">
      <c r="D1566" s="6"/>
    </row>
    <row r="1567" spans="4:4" x14ac:dyDescent="0.2">
      <c r="D1567" s="6"/>
    </row>
    <row r="1568" spans="4:4" x14ac:dyDescent="0.2">
      <c r="D1568" s="6"/>
    </row>
    <row r="1569" spans="4:4" x14ac:dyDescent="0.2">
      <c r="D1569" s="6"/>
    </row>
    <row r="1570" spans="4:4" x14ac:dyDescent="0.2">
      <c r="D1570" s="6"/>
    </row>
    <row r="1571" spans="4:4" x14ac:dyDescent="0.2">
      <c r="D1571" s="6"/>
    </row>
    <row r="1572" spans="4:4" x14ac:dyDescent="0.2">
      <c r="D1572" s="6"/>
    </row>
    <row r="1573" spans="4:4" x14ac:dyDescent="0.2">
      <c r="D1573" s="6"/>
    </row>
    <row r="1574" spans="4:4" x14ac:dyDescent="0.2">
      <c r="D1574" s="6"/>
    </row>
    <row r="1575" spans="4:4" x14ac:dyDescent="0.2">
      <c r="D1575" s="6"/>
    </row>
    <row r="1576" spans="4:4" x14ac:dyDescent="0.2">
      <c r="D1576" s="6"/>
    </row>
    <row r="1577" spans="4:4" x14ac:dyDescent="0.2">
      <c r="D1577" s="6"/>
    </row>
    <row r="1578" spans="4:4" x14ac:dyDescent="0.2">
      <c r="D1578" s="6"/>
    </row>
    <row r="1579" spans="4:4" x14ac:dyDescent="0.2">
      <c r="D1579" s="6"/>
    </row>
    <row r="1580" spans="4:4" x14ac:dyDescent="0.2">
      <c r="D1580" s="6"/>
    </row>
    <row r="1581" spans="4:4" x14ac:dyDescent="0.2">
      <c r="D1581" s="6"/>
    </row>
    <row r="1582" spans="4:4" x14ac:dyDescent="0.2">
      <c r="D1582" s="6"/>
    </row>
    <row r="1583" spans="4:4" x14ac:dyDescent="0.2">
      <c r="D1583" s="6"/>
    </row>
    <row r="1584" spans="4:4" x14ac:dyDescent="0.2">
      <c r="D1584" s="6"/>
    </row>
    <row r="1585" spans="4:4" x14ac:dyDescent="0.2">
      <c r="D1585" s="6"/>
    </row>
    <row r="1586" spans="4:4" x14ac:dyDescent="0.2">
      <c r="D1586" s="6"/>
    </row>
    <row r="1587" spans="4:4" x14ac:dyDescent="0.2">
      <c r="D1587" s="6"/>
    </row>
    <row r="1588" spans="4:4" x14ac:dyDescent="0.2">
      <c r="D1588" s="6"/>
    </row>
    <row r="1589" spans="4:4" x14ac:dyDescent="0.2">
      <c r="D1589" s="6"/>
    </row>
    <row r="1590" spans="4:4" x14ac:dyDescent="0.2">
      <c r="D1590" s="6"/>
    </row>
    <row r="1591" spans="4:4" x14ac:dyDescent="0.2">
      <c r="D1591" s="6"/>
    </row>
    <row r="1592" spans="4:4" x14ac:dyDescent="0.2">
      <c r="D1592" s="6"/>
    </row>
    <row r="1593" spans="4:4" x14ac:dyDescent="0.2">
      <c r="D1593" s="6"/>
    </row>
    <row r="1594" spans="4:4" x14ac:dyDescent="0.2">
      <c r="D1594" s="6"/>
    </row>
    <row r="1595" spans="4:4" x14ac:dyDescent="0.2">
      <c r="D1595" s="6"/>
    </row>
    <row r="1596" spans="4:4" x14ac:dyDescent="0.2">
      <c r="D1596" s="6"/>
    </row>
    <row r="1597" spans="4:4" x14ac:dyDescent="0.2">
      <c r="D1597" s="6"/>
    </row>
    <row r="1598" spans="4:4" x14ac:dyDescent="0.2">
      <c r="D1598" s="6"/>
    </row>
    <row r="1599" spans="4:4" x14ac:dyDescent="0.2">
      <c r="D1599" s="6"/>
    </row>
    <row r="1600" spans="4:4" x14ac:dyDescent="0.2">
      <c r="D1600" s="6"/>
    </row>
    <row r="1601" spans="4:4" x14ac:dyDescent="0.2">
      <c r="D1601" s="6"/>
    </row>
    <row r="1602" spans="4:4" x14ac:dyDescent="0.2">
      <c r="D1602" s="6"/>
    </row>
    <row r="1603" spans="4:4" x14ac:dyDescent="0.2">
      <c r="D1603" s="6"/>
    </row>
    <row r="1604" spans="4:4" x14ac:dyDescent="0.2">
      <c r="D1604" s="6"/>
    </row>
    <row r="1605" spans="4:4" x14ac:dyDescent="0.2">
      <c r="D1605" s="6"/>
    </row>
    <row r="1606" spans="4:4" x14ac:dyDescent="0.2">
      <c r="D1606" s="6"/>
    </row>
    <row r="1607" spans="4:4" x14ac:dyDescent="0.2">
      <c r="D1607" s="6"/>
    </row>
    <row r="1608" spans="4:4" x14ac:dyDescent="0.2">
      <c r="D1608" s="6"/>
    </row>
    <row r="1609" spans="4:4" x14ac:dyDescent="0.2">
      <c r="D1609" s="6"/>
    </row>
    <row r="1610" spans="4:4" x14ac:dyDescent="0.2">
      <c r="D1610" s="6"/>
    </row>
    <row r="1611" spans="4:4" x14ac:dyDescent="0.2">
      <c r="D1611" s="6"/>
    </row>
    <row r="1612" spans="4:4" x14ac:dyDescent="0.2">
      <c r="D1612" s="6"/>
    </row>
    <row r="1613" spans="4:4" x14ac:dyDescent="0.2">
      <c r="D1613" s="6"/>
    </row>
    <row r="1614" spans="4:4" x14ac:dyDescent="0.2">
      <c r="D1614" s="6"/>
    </row>
    <row r="1615" spans="4:4" x14ac:dyDescent="0.2">
      <c r="D1615" s="6"/>
    </row>
    <row r="1616" spans="4:4" x14ac:dyDescent="0.2">
      <c r="D1616" s="6"/>
    </row>
    <row r="1617" spans="4:4" x14ac:dyDescent="0.2">
      <c r="D1617" s="6"/>
    </row>
    <row r="1618" spans="4:4" x14ac:dyDescent="0.2">
      <c r="D1618" s="6"/>
    </row>
    <row r="1619" spans="4:4" x14ac:dyDescent="0.2">
      <c r="D1619" s="6"/>
    </row>
    <row r="1620" spans="4:4" x14ac:dyDescent="0.2">
      <c r="D1620" s="6"/>
    </row>
    <row r="1621" spans="4:4" x14ac:dyDescent="0.2">
      <c r="D1621" s="6"/>
    </row>
    <row r="1622" spans="4:4" x14ac:dyDescent="0.2">
      <c r="D1622" s="6"/>
    </row>
    <row r="1623" spans="4:4" x14ac:dyDescent="0.2">
      <c r="D1623" s="6"/>
    </row>
    <row r="1624" spans="4:4" x14ac:dyDescent="0.2">
      <c r="D1624" s="6"/>
    </row>
    <row r="1625" spans="4:4" x14ac:dyDescent="0.2">
      <c r="D1625" s="6"/>
    </row>
    <row r="1626" spans="4:4" x14ac:dyDescent="0.2">
      <c r="D1626" s="6"/>
    </row>
    <row r="1627" spans="4:4" x14ac:dyDescent="0.2">
      <c r="D1627" s="6"/>
    </row>
    <row r="1628" spans="4:4" x14ac:dyDescent="0.2">
      <c r="D1628" s="6"/>
    </row>
    <row r="1629" spans="4:4" x14ac:dyDescent="0.2">
      <c r="D1629" s="6"/>
    </row>
    <row r="1630" spans="4:4" x14ac:dyDescent="0.2">
      <c r="D1630" s="6"/>
    </row>
    <row r="1631" spans="4:4" x14ac:dyDescent="0.2">
      <c r="D1631" s="6"/>
    </row>
    <row r="1632" spans="4:4" x14ac:dyDescent="0.2">
      <c r="D1632" s="6"/>
    </row>
    <row r="1633" spans="4:4" x14ac:dyDescent="0.2">
      <c r="D1633" s="6"/>
    </row>
    <row r="1634" spans="4:4" x14ac:dyDescent="0.2">
      <c r="D1634" s="6"/>
    </row>
    <row r="1635" spans="4:4" x14ac:dyDescent="0.2">
      <c r="D1635" s="6"/>
    </row>
    <row r="1636" spans="4:4" x14ac:dyDescent="0.2">
      <c r="D1636" s="6"/>
    </row>
    <row r="1637" spans="4:4" x14ac:dyDescent="0.2">
      <c r="D1637" s="6"/>
    </row>
    <row r="1638" spans="4:4" x14ac:dyDescent="0.2">
      <c r="D1638" s="6"/>
    </row>
    <row r="1639" spans="4:4" x14ac:dyDescent="0.2">
      <c r="D1639" s="6"/>
    </row>
    <row r="1640" spans="4:4" x14ac:dyDescent="0.2">
      <c r="D1640" s="6"/>
    </row>
    <row r="1641" spans="4:4" x14ac:dyDescent="0.2">
      <c r="D1641" s="6"/>
    </row>
    <row r="1642" spans="4:4" x14ac:dyDescent="0.2">
      <c r="D1642" s="6"/>
    </row>
    <row r="1643" spans="4:4" x14ac:dyDescent="0.2">
      <c r="D1643" s="6"/>
    </row>
    <row r="1644" spans="4:4" x14ac:dyDescent="0.2">
      <c r="D1644" s="6"/>
    </row>
    <row r="1645" spans="4:4" x14ac:dyDescent="0.2">
      <c r="D1645" s="6"/>
    </row>
    <row r="1646" spans="4:4" x14ac:dyDescent="0.2">
      <c r="D1646" s="6"/>
    </row>
    <row r="1647" spans="4:4" x14ac:dyDescent="0.2">
      <c r="D1647" s="6"/>
    </row>
    <row r="1648" spans="4:4" x14ac:dyDescent="0.2">
      <c r="D1648" s="6"/>
    </row>
    <row r="1649" spans="4:4" x14ac:dyDescent="0.2">
      <c r="D1649" s="6"/>
    </row>
    <row r="1650" spans="4:4" x14ac:dyDescent="0.2">
      <c r="D1650" s="6"/>
    </row>
    <row r="1651" spans="4:4" x14ac:dyDescent="0.2">
      <c r="D1651" s="6"/>
    </row>
    <row r="1652" spans="4:4" x14ac:dyDescent="0.2">
      <c r="D1652" s="6"/>
    </row>
    <row r="1653" spans="4:4" x14ac:dyDescent="0.2">
      <c r="D1653" s="6"/>
    </row>
    <row r="1654" spans="4:4" x14ac:dyDescent="0.2">
      <c r="D1654" s="6"/>
    </row>
    <row r="1655" spans="4:4" x14ac:dyDescent="0.2">
      <c r="D1655" s="6"/>
    </row>
    <row r="1656" spans="4:4" x14ac:dyDescent="0.2">
      <c r="D1656" s="6"/>
    </row>
    <row r="1657" spans="4:4" x14ac:dyDescent="0.2">
      <c r="D1657" s="6"/>
    </row>
    <row r="1658" spans="4:4" x14ac:dyDescent="0.2">
      <c r="D1658" s="6"/>
    </row>
    <row r="1659" spans="4:4" x14ac:dyDescent="0.2">
      <c r="D1659" s="6"/>
    </row>
    <row r="1660" spans="4:4" x14ac:dyDescent="0.2">
      <c r="D1660" s="6"/>
    </row>
    <row r="1661" spans="4:4" x14ac:dyDescent="0.2">
      <c r="D1661" s="6"/>
    </row>
    <row r="1662" spans="4:4" x14ac:dyDescent="0.2">
      <c r="D1662" s="6"/>
    </row>
    <row r="1663" spans="4:4" x14ac:dyDescent="0.2">
      <c r="D1663" s="6"/>
    </row>
    <row r="1664" spans="4:4" x14ac:dyDescent="0.2">
      <c r="D1664" s="6"/>
    </row>
    <row r="1665" spans="4:4" x14ac:dyDescent="0.2">
      <c r="D1665" s="6"/>
    </row>
    <row r="1666" spans="4:4" x14ac:dyDescent="0.2">
      <c r="D1666" s="6"/>
    </row>
    <row r="1667" spans="4:4" x14ac:dyDescent="0.2">
      <c r="D1667" s="6"/>
    </row>
    <row r="1668" spans="4:4" x14ac:dyDescent="0.2">
      <c r="D1668" s="6"/>
    </row>
    <row r="1669" spans="4:4" x14ac:dyDescent="0.2">
      <c r="D1669" s="6"/>
    </row>
    <row r="1670" spans="4:4" x14ac:dyDescent="0.2">
      <c r="D1670" s="6"/>
    </row>
    <row r="1671" spans="4:4" x14ac:dyDescent="0.2">
      <c r="D1671" s="6"/>
    </row>
    <row r="1672" spans="4:4" x14ac:dyDescent="0.2">
      <c r="D1672" s="6"/>
    </row>
    <row r="1673" spans="4:4" x14ac:dyDescent="0.2">
      <c r="D1673" s="6"/>
    </row>
    <row r="1674" spans="4:4" x14ac:dyDescent="0.2">
      <c r="D1674" s="6"/>
    </row>
    <row r="1675" spans="4:4" x14ac:dyDescent="0.2">
      <c r="D1675" s="6"/>
    </row>
    <row r="1676" spans="4:4" x14ac:dyDescent="0.2">
      <c r="D1676" s="6"/>
    </row>
    <row r="1677" spans="4:4" x14ac:dyDescent="0.2">
      <c r="D1677" s="6"/>
    </row>
    <row r="1678" spans="4:4" x14ac:dyDescent="0.2">
      <c r="D1678" s="6"/>
    </row>
    <row r="1679" spans="4:4" x14ac:dyDescent="0.2">
      <c r="D1679" s="6"/>
    </row>
    <row r="1680" spans="4:4" x14ac:dyDescent="0.2">
      <c r="D1680" s="6"/>
    </row>
    <row r="1681" spans="4:4" x14ac:dyDescent="0.2">
      <c r="D1681" s="6"/>
    </row>
    <row r="1682" spans="4:4" x14ac:dyDescent="0.2">
      <c r="D1682" s="6"/>
    </row>
    <row r="1683" spans="4:4" x14ac:dyDescent="0.2">
      <c r="D1683" s="6"/>
    </row>
    <row r="1684" spans="4:4" x14ac:dyDescent="0.2">
      <c r="D1684" s="6"/>
    </row>
    <row r="1685" spans="4:4" x14ac:dyDescent="0.2">
      <c r="D1685" s="6"/>
    </row>
    <row r="1686" spans="4:4" x14ac:dyDescent="0.2">
      <c r="D1686" s="6"/>
    </row>
    <row r="1687" spans="4:4" x14ac:dyDescent="0.2">
      <c r="D1687" s="6"/>
    </row>
    <row r="1688" spans="4:4" x14ac:dyDescent="0.2">
      <c r="D1688" s="6"/>
    </row>
    <row r="1689" spans="4:4" x14ac:dyDescent="0.2">
      <c r="D1689" s="6"/>
    </row>
    <row r="1690" spans="4:4" x14ac:dyDescent="0.2">
      <c r="D1690" s="6"/>
    </row>
    <row r="1691" spans="4:4" x14ac:dyDescent="0.2">
      <c r="D1691" s="6"/>
    </row>
    <row r="1692" spans="4:4" x14ac:dyDescent="0.2">
      <c r="D1692" s="6"/>
    </row>
    <row r="1693" spans="4:4" x14ac:dyDescent="0.2">
      <c r="D1693" s="6"/>
    </row>
    <row r="1694" spans="4:4" x14ac:dyDescent="0.2">
      <c r="D1694" s="6"/>
    </row>
    <row r="1695" spans="4:4" x14ac:dyDescent="0.2">
      <c r="D1695" s="6"/>
    </row>
    <row r="1696" spans="4:4" x14ac:dyDescent="0.2">
      <c r="D1696" s="6"/>
    </row>
    <row r="1697" spans="4:4" x14ac:dyDescent="0.2">
      <c r="D1697" s="6"/>
    </row>
    <row r="1698" spans="4:4" x14ac:dyDescent="0.2">
      <c r="D1698" s="6"/>
    </row>
    <row r="1699" spans="4:4" x14ac:dyDescent="0.2">
      <c r="D1699" s="6"/>
    </row>
    <row r="1700" spans="4:4" x14ac:dyDescent="0.2">
      <c r="D1700" s="6"/>
    </row>
    <row r="1701" spans="4:4" x14ac:dyDescent="0.2">
      <c r="D1701" s="6"/>
    </row>
    <row r="1702" spans="4:4" x14ac:dyDescent="0.2">
      <c r="D1702" s="6"/>
    </row>
    <row r="1703" spans="4:4" x14ac:dyDescent="0.2">
      <c r="D1703" s="6"/>
    </row>
    <row r="1704" spans="4:4" x14ac:dyDescent="0.2">
      <c r="D1704" s="6"/>
    </row>
    <row r="1705" spans="4:4" x14ac:dyDescent="0.2">
      <c r="D1705" s="6"/>
    </row>
    <row r="1706" spans="4:4" x14ac:dyDescent="0.2">
      <c r="D1706" s="6"/>
    </row>
    <row r="1707" spans="4:4" x14ac:dyDescent="0.2">
      <c r="D1707" s="6"/>
    </row>
    <row r="1708" spans="4:4" x14ac:dyDescent="0.2">
      <c r="D1708" s="6"/>
    </row>
    <row r="1709" spans="4:4" x14ac:dyDescent="0.2">
      <c r="D1709" s="6"/>
    </row>
    <row r="1710" spans="4:4" x14ac:dyDescent="0.2">
      <c r="D1710" s="6"/>
    </row>
    <row r="1711" spans="4:4" x14ac:dyDescent="0.2">
      <c r="D1711" s="6"/>
    </row>
    <row r="1712" spans="4:4" x14ac:dyDescent="0.2">
      <c r="D1712" s="6"/>
    </row>
    <row r="1713" spans="4:4" x14ac:dyDescent="0.2">
      <c r="D1713" s="6"/>
    </row>
    <row r="1714" spans="4:4" x14ac:dyDescent="0.2">
      <c r="D1714" s="6"/>
    </row>
    <row r="1715" spans="4:4" x14ac:dyDescent="0.2">
      <c r="D1715" s="6"/>
    </row>
    <row r="1716" spans="4:4" x14ac:dyDescent="0.2">
      <c r="D1716" s="6"/>
    </row>
    <row r="1717" spans="4:4" x14ac:dyDescent="0.2">
      <c r="D1717" s="6"/>
    </row>
    <row r="1718" spans="4:4" x14ac:dyDescent="0.2">
      <c r="D1718" s="6"/>
    </row>
    <row r="1719" spans="4:4" x14ac:dyDescent="0.2">
      <c r="D1719" s="6"/>
    </row>
    <row r="1720" spans="4:4" x14ac:dyDescent="0.2">
      <c r="D1720" s="6"/>
    </row>
    <row r="1721" spans="4:4" x14ac:dyDescent="0.2">
      <c r="D1721" s="6"/>
    </row>
    <row r="1722" spans="4:4" x14ac:dyDescent="0.2">
      <c r="D1722" s="6"/>
    </row>
    <row r="1723" spans="4:4" x14ac:dyDescent="0.2">
      <c r="D1723" s="6"/>
    </row>
    <row r="1724" spans="4:4" x14ac:dyDescent="0.2">
      <c r="D1724" s="6"/>
    </row>
    <row r="1725" spans="4:4" x14ac:dyDescent="0.2">
      <c r="D1725" s="6"/>
    </row>
    <row r="1726" spans="4:4" x14ac:dyDescent="0.2">
      <c r="D1726" s="6"/>
    </row>
    <row r="1727" spans="4:4" x14ac:dyDescent="0.2">
      <c r="D1727" s="6"/>
    </row>
    <row r="1728" spans="4:4" x14ac:dyDescent="0.2">
      <c r="D1728" s="6"/>
    </row>
    <row r="1729" spans="4:4" x14ac:dyDescent="0.2">
      <c r="D1729" s="6"/>
    </row>
    <row r="1730" spans="4:4" x14ac:dyDescent="0.2">
      <c r="D1730" s="6"/>
    </row>
    <row r="1731" spans="4:4" x14ac:dyDescent="0.2">
      <c r="D1731" s="6"/>
    </row>
    <row r="1732" spans="4:4" x14ac:dyDescent="0.2">
      <c r="D1732" s="6"/>
    </row>
    <row r="1733" spans="4:4" x14ac:dyDescent="0.2">
      <c r="D1733" s="6"/>
    </row>
    <row r="1734" spans="4:4" x14ac:dyDescent="0.2">
      <c r="D1734" s="6"/>
    </row>
    <row r="1735" spans="4:4" x14ac:dyDescent="0.2">
      <c r="D1735" s="6"/>
    </row>
    <row r="1736" spans="4:4" x14ac:dyDescent="0.2">
      <c r="D1736" s="6"/>
    </row>
    <row r="1737" spans="4:4" x14ac:dyDescent="0.2">
      <c r="D1737" s="6"/>
    </row>
    <row r="1738" spans="4:4" x14ac:dyDescent="0.2">
      <c r="D1738" s="6"/>
    </row>
    <row r="1739" spans="4:4" x14ac:dyDescent="0.2">
      <c r="D1739" s="6"/>
    </row>
    <row r="1740" spans="4:4" x14ac:dyDescent="0.2">
      <c r="D1740" s="6"/>
    </row>
    <row r="1741" spans="4:4" x14ac:dyDescent="0.2">
      <c r="D1741" s="6"/>
    </row>
    <row r="1742" spans="4:4" x14ac:dyDescent="0.2">
      <c r="D1742" s="6"/>
    </row>
    <row r="1743" spans="4:4" x14ac:dyDescent="0.2">
      <c r="D1743" s="6"/>
    </row>
    <row r="1744" spans="4:4" x14ac:dyDescent="0.2">
      <c r="D1744" s="6"/>
    </row>
    <row r="1745" spans="4:4" x14ac:dyDescent="0.2">
      <c r="D1745" s="6"/>
    </row>
    <row r="1746" spans="4:4" x14ac:dyDescent="0.2">
      <c r="D1746" s="6"/>
    </row>
    <row r="1747" spans="4:4" x14ac:dyDescent="0.2">
      <c r="D1747" s="6"/>
    </row>
    <row r="1748" spans="4:4" x14ac:dyDescent="0.2">
      <c r="D1748" s="6"/>
    </row>
    <row r="1749" spans="4:4" x14ac:dyDescent="0.2">
      <c r="D1749" s="6"/>
    </row>
    <row r="1750" spans="4:4" x14ac:dyDescent="0.2">
      <c r="D1750" s="6"/>
    </row>
    <row r="1751" spans="4:4" x14ac:dyDescent="0.2">
      <c r="D1751" s="6"/>
    </row>
    <row r="1752" spans="4:4" x14ac:dyDescent="0.2">
      <c r="D1752" s="6"/>
    </row>
    <row r="1753" spans="4:4" x14ac:dyDescent="0.2">
      <c r="D1753" s="6"/>
    </row>
    <row r="1754" spans="4:4" x14ac:dyDescent="0.2">
      <c r="D1754" s="6"/>
    </row>
    <row r="1755" spans="4:4" x14ac:dyDescent="0.2">
      <c r="D1755" s="6"/>
    </row>
    <row r="1756" spans="4:4" x14ac:dyDescent="0.2">
      <c r="D1756" s="6"/>
    </row>
    <row r="1757" spans="4:4" x14ac:dyDescent="0.2">
      <c r="D1757" s="6"/>
    </row>
    <row r="1758" spans="4:4" x14ac:dyDescent="0.2">
      <c r="D1758" s="6"/>
    </row>
    <row r="1759" spans="4:4" x14ac:dyDescent="0.2">
      <c r="D1759" s="6"/>
    </row>
    <row r="1760" spans="4:4" x14ac:dyDescent="0.2">
      <c r="D1760" s="6"/>
    </row>
    <row r="1761" spans="4:4" x14ac:dyDescent="0.2">
      <c r="D1761" s="6"/>
    </row>
    <row r="1762" spans="4:4" x14ac:dyDescent="0.2">
      <c r="D1762" s="6"/>
    </row>
    <row r="1763" spans="4:4" x14ac:dyDescent="0.2">
      <c r="D1763" s="6"/>
    </row>
    <row r="1764" spans="4:4" x14ac:dyDescent="0.2">
      <c r="D1764" s="6"/>
    </row>
    <row r="1765" spans="4:4" x14ac:dyDescent="0.2">
      <c r="D1765" s="6"/>
    </row>
    <row r="1766" spans="4:4" x14ac:dyDescent="0.2">
      <c r="D1766" s="6"/>
    </row>
    <row r="1767" spans="4:4" x14ac:dyDescent="0.2">
      <c r="D1767" s="6"/>
    </row>
    <row r="1768" spans="4:4" x14ac:dyDescent="0.2">
      <c r="D1768" s="6"/>
    </row>
    <row r="1769" spans="4:4" x14ac:dyDescent="0.2">
      <c r="D1769" s="6"/>
    </row>
    <row r="1770" spans="4:4" x14ac:dyDescent="0.2">
      <c r="D1770" s="6"/>
    </row>
    <row r="1771" spans="4:4" x14ac:dyDescent="0.2">
      <c r="D1771" s="6"/>
    </row>
    <row r="1772" spans="4:4" x14ac:dyDescent="0.2">
      <c r="D1772" s="6"/>
    </row>
    <row r="1773" spans="4:4" x14ac:dyDescent="0.2">
      <c r="D1773" s="6"/>
    </row>
    <row r="1774" spans="4:4" x14ac:dyDescent="0.2">
      <c r="D1774" s="6"/>
    </row>
    <row r="1775" spans="4:4" x14ac:dyDescent="0.2">
      <c r="D1775" s="6"/>
    </row>
    <row r="1776" spans="4:4" x14ac:dyDescent="0.2">
      <c r="D1776" s="6"/>
    </row>
    <row r="1777" spans="4:4" x14ac:dyDescent="0.2">
      <c r="D1777" s="6"/>
    </row>
    <row r="1778" spans="4:4" x14ac:dyDescent="0.2">
      <c r="D1778" s="6"/>
    </row>
    <row r="1779" spans="4:4" x14ac:dyDescent="0.2">
      <c r="D1779" s="6"/>
    </row>
    <row r="1780" spans="4:4" x14ac:dyDescent="0.2">
      <c r="D1780" s="6"/>
    </row>
    <row r="1781" spans="4:4" x14ac:dyDescent="0.2">
      <c r="D1781" s="6"/>
    </row>
    <row r="1782" spans="4:4" x14ac:dyDescent="0.2">
      <c r="D1782" s="6"/>
    </row>
    <row r="1783" spans="4:4" x14ac:dyDescent="0.2">
      <c r="D1783" s="6"/>
    </row>
    <row r="1784" spans="4:4" x14ac:dyDescent="0.2">
      <c r="D1784" s="6"/>
    </row>
    <row r="1785" spans="4:4" x14ac:dyDescent="0.2">
      <c r="D1785" s="6"/>
    </row>
    <row r="1786" spans="4:4" x14ac:dyDescent="0.2">
      <c r="D1786" s="6"/>
    </row>
    <row r="1787" spans="4:4" x14ac:dyDescent="0.2">
      <c r="D1787" s="6"/>
    </row>
    <row r="1788" spans="4:4" x14ac:dyDescent="0.2">
      <c r="D1788" s="6"/>
    </row>
    <row r="1789" spans="4:4" x14ac:dyDescent="0.2">
      <c r="D1789" s="6"/>
    </row>
    <row r="1790" spans="4:4" x14ac:dyDescent="0.2">
      <c r="D1790" s="6"/>
    </row>
    <row r="1791" spans="4:4" x14ac:dyDescent="0.2">
      <c r="D1791" s="6"/>
    </row>
    <row r="1792" spans="4:4" x14ac:dyDescent="0.2">
      <c r="D1792" s="6"/>
    </row>
    <row r="1793" spans="4:4" x14ac:dyDescent="0.2">
      <c r="D1793" s="6"/>
    </row>
    <row r="1794" spans="4:4" x14ac:dyDescent="0.2">
      <c r="D1794" s="6"/>
    </row>
    <row r="1795" spans="4:4" x14ac:dyDescent="0.2">
      <c r="D1795" s="6"/>
    </row>
    <row r="1796" spans="4:4" x14ac:dyDescent="0.2">
      <c r="D1796" s="6"/>
    </row>
    <row r="1797" spans="4:4" x14ac:dyDescent="0.2">
      <c r="D1797" s="6"/>
    </row>
    <row r="1798" spans="4:4" x14ac:dyDescent="0.2">
      <c r="D1798" s="6"/>
    </row>
    <row r="1799" spans="4:4" x14ac:dyDescent="0.2">
      <c r="D1799" s="6"/>
    </row>
    <row r="1800" spans="4:4" x14ac:dyDescent="0.2">
      <c r="D1800" s="6"/>
    </row>
    <row r="1801" spans="4:4" x14ac:dyDescent="0.2">
      <c r="D1801" s="6"/>
    </row>
    <row r="1802" spans="4:4" x14ac:dyDescent="0.2">
      <c r="D1802" s="6"/>
    </row>
    <row r="1803" spans="4:4" x14ac:dyDescent="0.2">
      <c r="D1803" s="6"/>
    </row>
    <row r="1804" spans="4:4" x14ac:dyDescent="0.2">
      <c r="D1804" s="6"/>
    </row>
    <row r="1805" spans="4:4" x14ac:dyDescent="0.2">
      <c r="D1805" s="6"/>
    </row>
    <row r="1806" spans="4:4" x14ac:dyDescent="0.2">
      <c r="D1806" s="6"/>
    </row>
    <row r="1807" spans="4:4" x14ac:dyDescent="0.2">
      <c r="D1807" s="6"/>
    </row>
    <row r="1808" spans="4:4" x14ac:dyDescent="0.2">
      <c r="D1808" s="6"/>
    </row>
    <row r="1809" spans="4:4" x14ac:dyDescent="0.2">
      <c r="D1809" s="6"/>
    </row>
    <row r="1810" spans="4:4" x14ac:dyDescent="0.2">
      <c r="D1810" s="6"/>
    </row>
    <row r="1811" spans="4:4" x14ac:dyDescent="0.2">
      <c r="D1811" s="6"/>
    </row>
    <row r="1812" spans="4:4" x14ac:dyDescent="0.2">
      <c r="D1812" s="6"/>
    </row>
    <row r="1813" spans="4:4" x14ac:dyDescent="0.2">
      <c r="D1813" s="6"/>
    </row>
    <row r="1814" spans="4:4" x14ac:dyDescent="0.2">
      <c r="D1814" s="6"/>
    </row>
    <row r="1815" spans="4:4" x14ac:dyDescent="0.2">
      <c r="D1815" s="6"/>
    </row>
    <row r="1816" spans="4:4" x14ac:dyDescent="0.2">
      <c r="D1816" s="6"/>
    </row>
    <row r="1817" spans="4:4" x14ac:dyDescent="0.2">
      <c r="D1817" s="6"/>
    </row>
    <row r="1818" spans="4:4" x14ac:dyDescent="0.2">
      <c r="D1818" s="6"/>
    </row>
    <row r="1819" spans="4:4" x14ac:dyDescent="0.2">
      <c r="D1819" s="6"/>
    </row>
    <row r="1820" spans="4:4" x14ac:dyDescent="0.2">
      <c r="D1820" s="6"/>
    </row>
    <row r="1821" spans="4:4" x14ac:dyDescent="0.2">
      <c r="D1821" s="6"/>
    </row>
    <row r="1822" spans="4:4" x14ac:dyDescent="0.2">
      <c r="D1822" s="6"/>
    </row>
    <row r="1823" spans="4:4" x14ac:dyDescent="0.2">
      <c r="D1823" s="6"/>
    </row>
    <row r="1824" spans="4:4" x14ac:dyDescent="0.2">
      <c r="D1824" s="6"/>
    </row>
    <row r="1825" spans="4:4" x14ac:dyDescent="0.2">
      <c r="D1825" s="6"/>
    </row>
    <row r="1826" spans="4:4" x14ac:dyDescent="0.2">
      <c r="D1826" s="6"/>
    </row>
    <row r="1827" spans="4:4" x14ac:dyDescent="0.2">
      <c r="D1827" s="6"/>
    </row>
    <row r="1828" spans="4:4" x14ac:dyDescent="0.2">
      <c r="D1828" s="6"/>
    </row>
    <row r="1829" spans="4:4" x14ac:dyDescent="0.2">
      <c r="D1829" s="6"/>
    </row>
    <row r="1830" spans="4:4" x14ac:dyDescent="0.2">
      <c r="D1830" s="6"/>
    </row>
    <row r="1831" spans="4:4" x14ac:dyDescent="0.2">
      <c r="D1831" s="6"/>
    </row>
    <row r="1832" spans="4:4" x14ac:dyDescent="0.2">
      <c r="D1832" s="6"/>
    </row>
    <row r="1833" spans="4:4" x14ac:dyDescent="0.2">
      <c r="D1833" s="6"/>
    </row>
    <row r="1834" spans="4:4" x14ac:dyDescent="0.2">
      <c r="D1834" s="6"/>
    </row>
    <row r="1835" spans="4:4" x14ac:dyDescent="0.2">
      <c r="D1835" s="6"/>
    </row>
    <row r="1836" spans="4:4" x14ac:dyDescent="0.2">
      <c r="D1836" s="6"/>
    </row>
    <row r="1837" spans="4:4" x14ac:dyDescent="0.2">
      <c r="D1837" s="6"/>
    </row>
    <row r="1838" spans="4:4" x14ac:dyDescent="0.2">
      <c r="D1838" s="6"/>
    </row>
    <row r="1839" spans="4:4" x14ac:dyDescent="0.2">
      <c r="D1839" s="6"/>
    </row>
    <row r="1840" spans="4:4" x14ac:dyDescent="0.2">
      <c r="D1840" s="6"/>
    </row>
    <row r="1841" spans="4:4" x14ac:dyDescent="0.2">
      <c r="D1841" s="6"/>
    </row>
    <row r="1842" spans="4:4" x14ac:dyDescent="0.2">
      <c r="D1842" s="6"/>
    </row>
    <row r="1843" spans="4:4" x14ac:dyDescent="0.2">
      <c r="D1843" s="6"/>
    </row>
    <row r="1844" spans="4:4" x14ac:dyDescent="0.2">
      <c r="D1844" s="6"/>
    </row>
    <row r="1845" spans="4:4" x14ac:dyDescent="0.2">
      <c r="D1845" s="6"/>
    </row>
    <row r="1846" spans="4:4" x14ac:dyDescent="0.2">
      <c r="D1846" s="6"/>
    </row>
    <row r="1847" spans="4:4" x14ac:dyDescent="0.2">
      <c r="D1847" s="6"/>
    </row>
    <row r="1848" spans="4:4" x14ac:dyDescent="0.2">
      <c r="D1848" s="6"/>
    </row>
    <row r="1849" spans="4:4" x14ac:dyDescent="0.2">
      <c r="D1849" s="6"/>
    </row>
    <row r="1850" spans="4:4" x14ac:dyDescent="0.2">
      <c r="D1850" s="6"/>
    </row>
    <row r="1851" spans="4:4" x14ac:dyDescent="0.2">
      <c r="D1851" s="6"/>
    </row>
    <row r="1852" spans="4:4" x14ac:dyDescent="0.2">
      <c r="D1852" s="6"/>
    </row>
    <row r="1853" spans="4:4" x14ac:dyDescent="0.2">
      <c r="D1853" s="6"/>
    </row>
    <row r="1854" spans="4:4" x14ac:dyDescent="0.2">
      <c r="D1854" s="6"/>
    </row>
    <row r="1855" spans="4:4" x14ac:dyDescent="0.2">
      <c r="D1855" s="6"/>
    </row>
    <row r="1856" spans="4:4" x14ac:dyDescent="0.2">
      <c r="D1856" s="6"/>
    </row>
    <row r="1857" spans="4:4" x14ac:dyDescent="0.2">
      <c r="D1857" s="6"/>
    </row>
    <row r="1858" spans="4:4" x14ac:dyDescent="0.2">
      <c r="D1858" s="6"/>
    </row>
    <row r="1859" spans="4:4" x14ac:dyDescent="0.2">
      <c r="D1859" s="6"/>
    </row>
    <row r="1860" spans="4:4" x14ac:dyDescent="0.2">
      <c r="D1860" s="6"/>
    </row>
    <row r="1861" spans="4:4" x14ac:dyDescent="0.2">
      <c r="D1861" s="6"/>
    </row>
    <row r="1862" spans="4:4" x14ac:dyDescent="0.2">
      <c r="D1862" s="6"/>
    </row>
    <row r="1863" spans="4:4" x14ac:dyDescent="0.2">
      <c r="D1863" s="6"/>
    </row>
    <row r="1864" spans="4:4" x14ac:dyDescent="0.2">
      <c r="D1864" s="6"/>
    </row>
    <row r="1865" spans="4:4" x14ac:dyDescent="0.2">
      <c r="D1865" s="6"/>
    </row>
    <row r="1866" spans="4:4" x14ac:dyDescent="0.2">
      <c r="D1866" s="6"/>
    </row>
    <row r="1867" spans="4:4" x14ac:dyDescent="0.2">
      <c r="D1867" s="6"/>
    </row>
    <row r="1868" spans="4:4" x14ac:dyDescent="0.2">
      <c r="D1868" s="6"/>
    </row>
    <row r="1869" spans="4:4" x14ac:dyDescent="0.2">
      <c r="D1869" s="6"/>
    </row>
    <row r="1870" spans="4:4" x14ac:dyDescent="0.2">
      <c r="D1870" s="6"/>
    </row>
    <row r="1871" spans="4:4" x14ac:dyDescent="0.2">
      <c r="D1871" s="6"/>
    </row>
    <row r="1872" spans="4:4" x14ac:dyDescent="0.2">
      <c r="D1872" s="6"/>
    </row>
    <row r="1873" spans="4:4" x14ac:dyDescent="0.2">
      <c r="D1873" s="6"/>
    </row>
    <row r="1874" spans="4:4" x14ac:dyDescent="0.2">
      <c r="D1874" s="6"/>
    </row>
    <row r="1875" spans="4:4" x14ac:dyDescent="0.2">
      <c r="D1875" s="6"/>
    </row>
    <row r="1876" spans="4:4" x14ac:dyDescent="0.2">
      <c r="D1876" s="6"/>
    </row>
    <row r="1877" spans="4:4" x14ac:dyDescent="0.2">
      <c r="D1877" s="6"/>
    </row>
    <row r="1878" spans="4:4" x14ac:dyDescent="0.2">
      <c r="D1878" s="6"/>
    </row>
    <row r="1879" spans="4:4" x14ac:dyDescent="0.2">
      <c r="D1879" s="6"/>
    </row>
    <row r="1880" spans="4:4" x14ac:dyDescent="0.2">
      <c r="D1880" s="6"/>
    </row>
    <row r="1881" spans="4:4" x14ac:dyDescent="0.2">
      <c r="D1881" s="6"/>
    </row>
    <row r="1882" spans="4:4" x14ac:dyDescent="0.2">
      <c r="D1882" s="6"/>
    </row>
    <row r="1883" spans="4:4" x14ac:dyDescent="0.2">
      <c r="D1883" s="6"/>
    </row>
    <row r="1884" spans="4:4" x14ac:dyDescent="0.2">
      <c r="D1884" s="6"/>
    </row>
    <row r="1885" spans="4:4" x14ac:dyDescent="0.2">
      <c r="D1885" s="6"/>
    </row>
    <row r="1886" spans="4:4" x14ac:dyDescent="0.2">
      <c r="D1886" s="6"/>
    </row>
    <row r="1887" spans="4:4" x14ac:dyDescent="0.2">
      <c r="D1887" s="6"/>
    </row>
    <row r="1888" spans="4:4" x14ac:dyDescent="0.2">
      <c r="D1888" s="6"/>
    </row>
    <row r="1889" spans="4:4" x14ac:dyDescent="0.2">
      <c r="D1889" s="6"/>
    </row>
    <row r="1890" spans="4:4" x14ac:dyDescent="0.2">
      <c r="D1890" s="6"/>
    </row>
    <row r="1891" spans="4:4" x14ac:dyDescent="0.2">
      <c r="D1891" s="6"/>
    </row>
    <row r="1892" spans="4:4" x14ac:dyDescent="0.2">
      <c r="D1892" s="6"/>
    </row>
    <row r="1893" spans="4:4" x14ac:dyDescent="0.2">
      <c r="D1893" s="6"/>
    </row>
    <row r="1894" spans="4:4" x14ac:dyDescent="0.2">
      <c r="D1894" s="6"/>
    </row>
    <row r="1895" spans="4:4" x14ac:dyDescent="0.2">
      <c r="D1895" s="6"/>
    </row>
    <row r="1896" spans="4:4" x14ac:dyDescent="0.2">
      <c r="D1896" s="6"/>
    </row>
    <row r="1897" spans="4:4" x14ac:dyDescent="0.2">
      <c r="D1897" s="6"/>
    </row>
    <row r="1898" spans="4:4" x14ac:dyDescent="0.2">
      <c r="D1898" s="6"/>
    </row>
    <row r="1899" spans="4:4" x14ac:dyDescent="0.2">
      <c r="D1899" s="6"/>
    </row>
    <row r="1900" spans="4:4" x14ac:dyDescent="0.2">
      <c r="D1900" s="6"/>
    </row>
    <row r="1901" spans="4:4" x14ac:dyDescent="0.2">
      <c r="D1901" s="6"/>
    </row>
    <row r="1902" spans="4:4" x14ac:dyDescent="0.2">
      <c r="D1902" s="6"/>
    </row>
    <row r="1903" spans="4:4" x14ac:dyDescent="0.2">
      <c r="D1903" s="6"/>
    </row>
    <row r="1904" spans="4:4" x14ac:dyDescent="0.2">
      <c r="D1904" s="6"/>
    </row>
    <row r="1905" spans="4:4" x14ac:dyDescent="0.2">
      <c r="D1905" s="6"/>
    </row>
    <row r="1906" spans="4:4" x14ac:dyDescent="0.2">
      <c r="D1906" s="6"/>
    </row>
    <row r="1907" spans="4:4" x14ac:dyDescent="0.2">
      <c r="D1907" s="6"/>
    </row>
    <row r="1908" spans="4:4" x14ac:dyDescent="0.2">
      <c r="D1908" s="6"/>
    </row>
    <row r="1909" spans="4:4" x14ac:dyDescent="0.2">
      <c r="D1909" s="6"/>
    </row>
    <row r="1910" spans="4:4" x14ac:dyDescent="0.2">
      <c r="D1910" s="6"/>
    </row>
    <row r="1911" spans="4:4" x14ac:dyDescent="0.2">
      <c r="D1911" s="6"/>
    </row>
    <row r="1912" spans="4:4" x14ac:dyDescent="0.2">
      <c r="D1912" s="6"/>
    </row>
    <row r="1913" spans="4:4" x14ac:dyDescent="0.2">
      <c r="D1913" s="6"/>
    </row>
    <row r="1914" spans="4:4" x14ac:dyDescent="0.2">
      <c r="D1914" s="6"/>
    </row>
    <row r="1915" spans="4:4" x14ac:dyDescent="0.2">
      <c r="D1915" s="6"/>
    </row>
    <row r="1916" spans="4:4" x14ac:dyDescent="0.2">
      <c r="D1916" s="6"/>
    </row>
    <row r="1917" spans="4:4" x14ac:dyDescent="0.2">
      <c r="D1917" s="6"/>
    </row>
    <row r="1918" spans="4:4" x14ac:dyDescent="0.2">
      <c r="D1918" s="6"/>
    </row>
    <row r="1919" spans="4:4" x14ac:dyDescent="0.2">
      <c r="D1919" s="6"/>
    </row>
    <row r="1920" spans="4:4" x14ac:dyDescent="0.2">
      <c r="D1920" s="6"/>
    </row>
    <row r="1921" spans="4:4" x14ac:dyDescent="0.2">
      <c r="D1921" s="6"/>
    </row>
    <row r="1922" spans="4:4" x14ac:dyDescent="0.2">
      <c r="D1922" s="6"/>
    </row>
    <row r="1923" spans="4:4" x14ac:dyDescent="0.2">
      <c r="D1923" s="6"/>
    </row>
    <row r="1924" spans="4:4" x14ac:dyDescent="0.2">
      <c r="D1924" s="6"/>
    </row>
    <row r="1925" spans="4:4" x14ac:dyDescent="0.2">
      <c r="D1925" s="6"/>
    </row>
    <row r="1926" spans="4:4" x14ac:dyDescent="0.2">
      <c r="D1926" s="6"/>
    </row>
    <row r="1927" spans="4:4" x14ac:dyDescent="0.2">
      <c r="D1927" s="6"/>
    </row>
    <row r="1928" spans="4:4" x14ac:dyDescent="0.2">
      <c r="D1928" s="6"/>
    </row>
    <row r="1929" spans="4:4" x14ac:dyDescent="0.2">
      <c r="D1929" s="6"/>
    </row>
    <row r="1930" spans="4:4" x14ac:dyDescent="0.2">
      <c r="D1930" s="6"/>
    </row>
    <row r="1931" spans="4:4" x14ac:dyDescent="0.2">
      <c r="D1931" s="6"/>
    </row>
    <row r="1932" spans="4:4" x14ac:dyDescent="0.2">
      <c r="D1932" s="6"/>
    </row>
    <row r="1933" spans="4:4" x14ac:dyDescent="0.2">
      <c r="D1933" s="6"/>
    </row>
    <row r="1934" spans="4:4" x14ac:dyDescent="0.2">
      <c r="D1934" s="6"/>
    </row>
    <row r="1935" spans="4:4" x14ac:dyDescent="0.2">
      <c r="D1935" s="6"/>
    </row>
    <row r="1936" spans="4:4" x14ac:dyDescent="0.2">
      <c r="D1936" s="6"/>
    </row>
    <row r="1937" spans="4:4" x14ac:dyDescent="0.2">
      <c r="D1937" s="6"/>
    </row>
    <row r="1938" spans="4:4" x14ac:dyDescent="0.2">
      <c r="D1938" s="6"/>
    </row>
    <row r="1939" spans="4:4" x14ac:dyDescent="0.2">
      <c r="D1939" s="6"/>
    </row>
    <row r="1940" spans="4:4" x14ac:dyDescent="0.2">
      <c r="D1940" s="6"/>
    </row>
    <row r="1941" spans="4:4" x14ac:dyDescent="0.2">
      <c r="D1941" s="6"/>
    </row>
    <row r="1942" spans="4:4" x14ac:dyDescent="0.2">
      <c r="D1942" s="6"/>
    </row>
    <row r="1943" spans="4:4" x14ac:dyDescent="0.2">
      <c r="D1943" s="6"/>
    </row>
    <row r="1944" spans="4:4" x14ac:dyDescent="0.2">
      <c r="D1944" s="6"/>
    </row>
    <row r="1945" spans="4:4" x14ac:dyDescent="0.2">
      <c r="D1945" s="6"/>
    </row>
    <row r="1946" spans="4:4" x14ac:dyDescent="0.2">
      <c r="D1946" s="6"/>
    </row>
    <row r="1947" spans="4:4" x14ac:dyDescent="0.2">
      <c r="D1947" s="6"/>
    </row>
    <row r="1948" spans="4:4" x14ac:dyDescent="0.2">
      <c r="D1948" s="6"/>
    </row>
    <row r="1949" spans="4:4" x14ac:dyDescent="0.2">
      <c r="D1949" s="6"/>
    </row>
    <row r="1950" spans="4:4" x14ac:dyDescent="0.2">
      <c r="D1950" s="6"/>
    </row>
    <row r="1951" spans="4:4" x14ac:dyDescent="0.2">
      <c r="D1951" s="6"/>
    </row>
    <row r="1952" spans="4:4" x14ac:dyDescent="0.2">
      <c r="D1952" s="6"/>
    </row>
    <row r="1953" spans="4:4" x14ac:dyDescent="0.2">
      <c r="D1953" s="6"/>
    </row>
    <row r="1954" spans="4:4" x14ac:dyDescent="0.2">
      <c r="D1954" s="6"/>
    </row>
    <row r="1955" spans="4:4" x14ac:dyDescent="0.2">
      <c r="D1955" s="6"/>
    </row>
    <row r="1956" spans="4:4" x14ac:dyDescent="0.2">
      <c r="D1956" s="6"/>
    </row>
    <row r="1957" spans="4:4" x14ac:dyDescent="0.2">
      <c r="D1957" s="6"/>
    </row>
    <row r="1958" spans="4:4" x14ac:dyDescent="0.2">
      <c r="D1958" s="6"/>
    </row>
    <row r="1959" spans="4:4" x14ac:dyDescent="0.2">
      <c r="D1959" s="6"/>
    </row>
    <row r="1960" spans="4:4" x14ac:dyDescent="0.2">
      <c r="D1960" s="6"/>
    </row>
    <row r="1961" spans="4:4" x14ac:dyDescent="0.2">
      <c r="D1961" s="6"/>
    </row>
    <row r="1962" spans="4:4" x14ac:dyDescent="0.2">
      <c r="D1962" s="6"/>
    </row>
    <row r="1963" spans="4:4" x14ac:dyDescent="0.2">
      <c r="D1963" s="6"/>
    </row>
    <row r="1964" spans="4:4" x14ac:dyDescent="0.2">
      <c r="D1964" s="6"/>
    </row>
    <row r="1965" spans="4:4" x14ac:dyDescent="0.2">
      <c r="D1965" s="6"/>
    </row>
    <row r="1966" spans="4:4" x14ac:dyDescent="0.2">
      <c r="D1966" s="6"/>
    </row>
    <row r="1967" spans="4:4" x14ac:dyDescent="0.2">
      <c r="D1967" s="6"/>
    </row>
    <row r="1968" spans="4:4" x14ac:dyDescent="0.2">
      <c r="D1968" s="6"/>
    </row>
    <row r="1969" spans="4:4" x14ac:dyDescent="0.2">
      <c r="D1969" s="6"/>
    </row>
    <row r="1970" spans="4:4" x14ac:dyDescent="0.2">
      <c r="D1970" s="6"/>
    </row>
    <row r="1971" spans="4:4" x14ac:dyDescent="0.2">
      <c r="D1971" s="6"/>
    </row>
    <row r="1972" spans="4:4" x14ac:dyDescent="0.2">
      <c r="D1972" s="6"/>
    </row>
    <row r="1973" spans="4:4" x14ac:dyDescent="0.2">
      <c r="D1973" s="6"/>
    </row>
    <row r="1974" spans="4:4" x14ac:dyDescent="0.2">
      <c r="D1974" s="6"/>
    </row>
    <row r="1975" spans="4:4" x14ac:dyDescent="0.2">
      <c r="D1975" s="6"/>
    </row>
    <row r="1976" spans="4:4" x14ac:dyDescent="0.2">
      <c r="D1976" s="6"/>
    </row>
    <row r="1977" spans="4:4" x14ac:dyDescent="0.2">
      <c r="D1977" s="6"/>
    </row>
    <row r="1978" spans="4:4" x14ac:dyDescent="0.2">
      <c r="D1978" s="6"/>
    </row>
    <row r="1979" spans="4:4" x14ac:dyDescent="0.2">
      <c r="D1979" s="6"/>
    </row>
    <row r="1980" spans="4:4" x14ac:dyDescent="0.2">
      <c r="D1980" s="6"/>
    </row>
    <row r="1981" spans="4:4" x14ac:dyDescent="0.2">
      <c r="D1981" s="6"/>
    </row>
    <row r="1982" spans="4:4" x14ac:dyDescent="0.2">
      <c r="D1982" s="6"/>
    </row>
    <row r="1983" spans="4:4" x14ac:dyDescent="0.2">
      <c r="D1983" s="6"/>
    </row>
    <row r="1984" spans="4:4" x14ac:dyDescent="0.2">
      <c r="D1984" s="6"/>
    </row>
    <row r="1985" spans="4:4" x14ac:dyDescent="0.2">
      <c r="D1985" s="6"/>
    </row>
    <row r="1986" spans="4:4" x14ac:dyDescent="0.2">
      <c r="D1986" s="6"/>
    </row>
    <row r="1987" spans="4:4" x14ac:dyDescent="0.2">
      <c r="D1987" s="6"/>
    </row>
    <row r="1988" spans="4:4" x14ac:dyDescent="0.2">
      <c r="D1988" s="6"/>
    </row>
    <row r="1989" spans="4:4" x14ac:dyDescent="0.2">
      <c r="D1989" s="6"/>
    </row>
    <row r="1990" spans="4:4" x14ac:dyDescent="0.2">
      <c r="D1990" s="6"/>
    </row>
    <row r="1991" spans="4:4" x14ac:dyDescent="0.2">
      <c r="D1991" s="6"/>
    </row>
    <row r="1992" spans="4:4" x14ac:dyDescent="0.2">
      <c r="D1992" s="6"/>
    </row>
    <row r="1993" spans="4:4" x14ac:dyDescent="0.2">
      <c r="D1993" s="6"/>
    </row>
    <row r="1994" spans="4:4" x14ac:dyDescent="0.2">
      <c r="D1994" s="6"/>
    </row>
    <row r="1995" spans="4:4" x14ac:dyDescent="0.2">
      <c r="D1995" s="6"/>
    </row>
    <row r="1996" spans="4:4" x14ac:dyDescent="0.2">
      <c r="D1996" s="6"/>
    </row>
    <row r="1997" spans="4:4" x14ac:dyDescent="0.2">
      <c r="D1997" s="6"/>
    </row>
    <row r="1998" spans="4:4" x14ac:dyDescent="0.2">
      <c r="D1998" s="6"/>
    </row>
    <row r="1999" spans="4:4" x14ac:dyDescent="0.2">
      <c r="D1999" s="6"/>
    </row>
    <row r="2000" spans="4:4" x14ac:dyDescent="0.2">
      <c r="D2000" s="6"/>
    </row>
    <row r="2001" spans="4:4" x14ac:dyDescent="0.2">
      <c r="D2001" s="6"/>
    </row>
    <row r="2002" spans="4:4" x14ac:dyDescent="0.2">
      <c r="D2002" s="6"/>
    </row>
    <row r="2003" spans="4:4" x14ac:dyDescent="0.2">
      <c r="D2003" s="6"/>
    </row>
    <row r="2004" spans="4:4" x14ac:dyDescent="0.2">
      <c r="D2004" s="6"/>
    </row>
    <row r="2005" spans="4:4" x14ac:dyDescent="0.2">
      <c r="D2005" s="6"/>
    </row>
    <row r="2006" spans="4:4" x14ac:dyDescent="0.2">
      <c r="D2006" s="6"/>
    </row>
    <row r="2007" spans="4:4" x14ac:dyDescent="0.2">
      <c r="D2007" s="6"/>
    </row>
    <row r="2008" spans="4:4" x14ac:dyDescent="0.2">
      <c r="D2008" s="6"/>
    </row>
    <row r="2009" spans="4:4" x14ac:dyDescent="0.2">
      <c r="D2009" s="6"/>
    </row>
    <row r="2010" spans="4:4" x14ac:dyDescent="0.2">
      <c r="D2010" s="6"/>
    </row>
    <row r="2011" spans="4:4" x14ac:dyDescent="0.2">
      <c r="D2011" s="6"/>
    </row>
    <row r="2012" spans="4:4" x14ac:dyDescent="0.2">
      <c r="D2012" s="6"/>
    </row>
    <row r="2013" spans="4:4" x14ac:dyDescent="0.2">
      <c r="D2013" s="6"/>
    </row>
    <row r="2014" spans="4:4" x14ac:dyDescent="0.2">
      <c r="D2014" s="6"/>
    </row>
    <row r="2015" spans="4:4" x14ac:dyDescent="0.2">
      <c r="D2015" s="6"/>
    </row>
    <row r="2016" spans="4:4" x14ac:dyDescent="0.2">
      <c r="D2016" s="6"/>
    </row>
    <row r="2017" spans="4:4" x14ac:dyDescent="0.2">
      <c r="D2017" s="6"/>
    </row>
    <row r="2018" spans="4:4" x14ac:dyDescent="0.2">
      <c r="D2018" s="6"/>
    </row>
    <row r="2019" spans="4:4" x14ac:dyDescent="0.2">
      <c r="D2019" s="6"/>
    </row>
    <row r="2020" spans="4:4" x14ac:dyDescent="0.2">
      <c r="D2020" s="6"/>
    </row>
    <row r="2021" spans="4:4" x14ac:dyDescent="0.2">
      <c r="D2021" s="6"/>
    </row>
    <row r="2022" spans="4:4" x14ac:dyDescent="0.2">
      <c r="D2022" s="6"/>
    </row>
    <row r="2023" spans="4:4" x14ac:dyDescent="0.2">
      <c r="D2023" s="6"/>
    </row>
    <row r="2024" spans="4:4" x14ac:dyDescent="0.2">
      <c r="D2024" s="6"/>
    </row>
    <row r="2025" spans="4:4" x14ac:dyDescent="0.2">
      <c r="D2025" s="6"/>
    </row>
    <row r="2026" spans="4:4" x14ac:dyDescent="0.2">
      <c r="D2026" s="6"/>
    </row>
    <row r="2027" spans="4:4" x14ac:dyDescent="0.2">
      <c r="D2027" s="6"/>
    </row>
    <row r="2028" spans="4:4" x14ac:dyDescent="0.2">
      <c r="D2028" s="6"/>
    </row>
    <row r="2029" spans="4:4" x14ac:dyDescent="0.2">
      <c r="D2029" s="6"/>
    </row>
    <row r="2030" spans="4:4" x14ac:dyDescent="0.2">
      <c r="D2030" s="6"/>
    </row>
    <row r="2031" spans="4:4" x14ac:dyDescent="0.2">
      <c r="D2031" s="6"/>
    </row>
    <row r="2032" spans="4:4" x14ac:dyDescent="0.2">
      <c r="D2032" s="6"/>
    </row>
    <row r="2033" spans="4:4" x14ac:dyDescent="0.2">
      <c r="D2033" s="6"/>
    </row>
    <row r="2034" spans="4:4" x14ac:dyDescent="0.2">
      <c r="D2034" s="6"/>
    </row>
    <row r="2035" spans="4:4" x14ac:dyDescent="0.2">
      <c r="D2035" s="6"/>
    </row>
    <row r="2036" spans="4:4" x14ac:dyDescent="0.2">
      <c r="D2036" s="6"/>
    </row>
    <row r="2037" spans="4:4" x14ac:dyDescent="0.2">
      <c r="D2037" s="6"/>
    </row>
    <row r="2038" spans="4:4" x14ac:dyDescent="0.2">
      <c r="D2038" s="6"/>
    </row>
    <row r="2039" spans="4:4" x14ac:dyDescent="0.2">
      <c r="D2039" s="6"/>
    </row>
    <row r="2040" spans="4:4" x14ac:dyDescent="0.2">
      <c r="D2040" s="6"/>
    </row>
    <row r="2041" spans="4:4" x14ac:dyDescent="0.2">
      <c r="D2041" s="6"/>
    </row>
    <row r="2042" spans="4:4" x14ac:dyDescent="0.2">
      <c r="D2042" s="6"/>
    </row>
    <row r="2043" spans="4:4" x14ac:dyDescent="0.2">
      <c r="D2043" s="6"/>
    </row>
    <row r="2044" spans="4:4" x14ac:dyDescent="0.2">
      <c r="D2044" s="6"/>
    </row>
    <row r="2045" spans="4:4" x14ac:dyDescent="0.2">
      <c r="D2045" s="6"/>
    </row>
    <row r="2046" spans="4:4" x14ac:dyDescent="0.2">
      <c r="D2046" s="6"/>
    </row>
    <row r="2047" spans="4:4" x14ac:dyDescent="0.2">
      <c r="D2047" s="6"/>
    </row>
    <row r="2048" spans="4:4" x14ac:dyDescent="0.2">
      <c r="D2048" s="6"/>
    </row>
    <row r="2049" spans="4:4" x14ac:dyDescent="0.2">
      <c r="D2049" s="6"/>
    </row>
    <row r="2050" spans="4:4" x14ac:dyDescent="0.2">
      <c r="D2050" s="6"/>
    </row>
    <row r="2051" spans="4:4" x14ac:dyDescent="0.2">
      <c r="D2051" s="6"/>
    </row>
    <row r="2052" spans="4:4" x14ac:dyDescent="0.2">
      <c r="D2052" s="6"/>
    </row>
    <row r="2053" spans="4:4" x14ac:dyDescent="0.2">
      <c r="D2053" s="6"/>
    </row>
    <row r="2054" spans="4:4" x14ac:dyDescent="0.2">
      <c r="D2054" s="6"/>
    </row>
    <row r="2055" spans="4:4" x14ac:dyDescent="0.2">
      <c r="D2055" s="6"/>
    </row>
    <row r="2056" spans="4:4" x14ac:dyDescent="0.2">
      <c r="D2056" s="6"/>
    </row>
    <row r="2057" spans="4:4" x14ac:dyDescent="0.2">
      <c r="D2057" s="6"/>
    </row>
    <row r="2058" spans="4:4" x14ac:dyDescent="0.2">
      <c r="D2058" s="6"/>
    </row>
    <row r="2059" spans="4:4" x14ac:dyDescent="0.2">
      <c r="D2059" s="6"/>
    </row>
    <row r="2060" spans="4:4" x14ac:dyDescent="0.2">
      <c r="D2060" s="6"/>
    </row>
    <row r="2061" spans="4:4" x14ac:dyDescent="0.2">
      <c r="D2061" s="6"/>
    </row>
    <row r="2062" spans="4:4" x14ac:dyDescent="0.2">
      <c r="D2062" s="6"/>
    </row>
    <row r="2063" spans="4:4" x14ac:dyDescent="0.2">
      <c r="D2063" s="6"/>
    </row>
    <row r="2064" spans="4:4" x14ac:dyDescent="0.2">
      <c r="D2064" s="6"/>
    </row>
    <row r="2065" spans="4:4" x14ac:dyDescent="0.2">
      <c r="D2065" s="6"/>
    </row>
    <row r="2066" spans="4:4" x14ac:dyDescent="0.2">
      <c r="D2066" s="6"/>
    </row>
    <row r="2067" spans="4:4" x14ac:dyDescent="0.2">
      <c r="D2067" s="6"/>
    </row>
    <row r="2068" spans="4:4" x14ac:dyDescent="0.2">
      <c r="D2068" s="6"/>
    </row>
    <row r="2069" spans="4:4" x14ac:dyDescent="0.2">
      <c r="D2069" s="6"/>
    </row>
    <row r="2070" spans="4:4" x14ac:dyDescent="0.2">
      <c r="D2070" s="6"/>
    </row>
    <row r="2071" spans="4:4" x14ac:dyDescent="0.2">
      <c r="D2071" s="6"/>
    </row>
    <row r="2072" spans="4:4" x14ac:dyDescent="0.2">
      <c r="D2072" s="6"/>
    </row>
    <row r="2073" spans="4:4" x14ac:dyDescent="0.2">
      <c r="D2073" s="6"/>
    </row>
    <row r="2074" spans="4:4" x14ac:dyDescent="0.2">
      <c r="D2074" s="6"/>
    </row>
    <row r="2075" spans="4:4" x14ac:dyDescent="0.2">
      <c r="D2075" s="6"/>
    </row>
    <row r="2076" spans="4:4" x14ac:dyDescent="0.2">
      <c r="D2076" s="6"/>
    </row>
    <row r="2077" spans="4:4" x14ac:dyDescent="0.2">
      <c r="D2077" s="6"/>
    </row>
    <row r="2078" spans="4:4" x14ac:dyDescent="0.2">
      <c r="D2078" s="6"/>
    </row>
    <row r="2079" spans="4:4" x14ac:dyDescent="0.2">
      <c r="D2079" s="6"/>
    </row>
    <row r="2080" spans="4:4" x14ac:dyDescent="0.2">
      <c r="D2080" s="6"/>
    </row>
    <row r="2081" spans="4:4" x14ac:dyDescent="0.2">
      <c r="D2081" s="6"/>
    </row>
    <row r="2082" spans="4:4" x14ac:dyDescent="0.2">
      <c r="D2082" s="6"/>
    </row>
    <row r="2083" spans="4:4" x14ac:dyDescent="0.2">
      <c r="D2083" s="6"/>
    </row>
    <row r="2084" spans="4:4" x14ac:dyDescent="0.2">
      <c r="D2084" s="6"/>
    </row>
    <row r="2085" spans="4:4" x14ac:dyDescent="0.2">
      <c r="D2085" s="6"/>
    </row>
    <row r="2086" spans="4:4" x14ac:dyDescent="0.2">
      <c r="D2086" s="6"/>
    </row>
    <row r="2087" spans="4:4" x14ac:dyDescent="0.2">
      <c r="D2087" s="6"/>
    </row>
    <row r="2088" spans="4:4" x14ac:dyDescent="0.2">
      <c r="D2088" s="6"/>
    </row>
    <row r="2089" spans="4:4" x14ac:dyDescent="0.2">
      <c r="D2089" s="6"/>
    </row>
    <row r="2090" spans="4:4" x14ac:dyDescent="0.2">
      <c r="D2090" s="6"/>
    </row>
    <row r="2091" spans="4:4" x14ac:dyDescent="0.2">
      <c r="D2091" s="6"/>
    </row>
    <row r="2092" spans="4:4" x14ac:dyDescent="0.2">
      <c r="D2092" s="6"/>
    </row>
    <row r="2093" spans="4:4" x14ac:dyDescent="0.2">
      <c r="D2093" s="6"/>
    </row>
    <row r="2094" spans="4:4" x14ac:dyDescent="0.2">
      <c r="D2094" s="6"/>
    </row>
    <row r="2095" spans="4:4" x14ac:dyDescent="0.2">
      <c r="D2095" s="6"/>
    </row>
    <row r="2096" spans="4:4" x14ac:dyDescent="0.2">
      <c r="D2096" s="6"/>
    </row>
    <row r="2097" spans="4:4" x14ac:dyDescent="0.2">
      <c r="D2097" s="6"/>
    </row>
    <row r="2098" spans="4:4" x14ac:dyDescent="0.2">
      <c r="D2098" s="6"/>
    </row>
    <row r="2099" spans="4:4" x14ac:dyDescent="0.2">
      <c r="D2099" s="6"/>
    </row>
    <row r="2100" spans="4:4" x14ac:dyDescent="0.2">
      <c r="D2100" s="6"/>
    </row>
    <row r="2101" spans="4:4" x14ac:dyDescent="0.2">
      <c r="D2101" s="6"/>
    </row>
    <row r="2102" spans="4:4" x14ac:dyDescent="0.2">
      <c r="D2102" s="6"/>
    </row>
    <row r="2103" spans="4:4" x14ac:dyDescent="0.2">
      <c r="D2103" s="6"/>
    </row>
    <row r="2104" spans="4:4" x14ac:dyDescent="0.2">
      <c r="D2104" s="6"/>
    </row>
    <row r="2105" spans="4:4" x14ac:dyDescent="0.2">
      <c r="D2105" s="6"/>
    </row>
    <row r="2106" spans="4:4" x14ac:dyDescent="0.2">
      <c r="D2106" s="6"/>
    </row>
    <row r="2107" spans="4:4" x14ac:dyDescent="0.2">
      <c r="D2107" s="6"/>
    </row>
    <row r="2108" spans="4:4" x14ac:dyDescent="0.2">
      <c r="D2108" s="6"/>
    </row>
    <row r="2109" spans="4:4" x14ac:dyDescent="0.2">
      <c r="D2109" s="6"/>
    </row>
    <row r="2110" spans="4:4" x14ac:dyDescent="0.2">
      <c r="D2110" s="6"/>
    </row>
    <row r="2111" spans="4:4" x14ac:dyDescent="0.2">
      <c r="D2111" s="6"/>
    </row>
    <row r="2112" spans="4:4" x14ac:dyDescent="0.2">
      <c r="D2112" s="6"/>
    </row>
    <row r="2113" spans="4:4" x14ac:dyDescent="0.2">
      <c r="D2113" s="6"/>
    </row>
    <row r="2114" spans="4:4" x14ac:dyDescent="0.2">
      <c r="D2114" s="6"/>
    </row>
    <row r="2115" spans="4:4" x14ac:dyDescent="0.2">
      <c r="D2115" s="6"/>
    </row>
    <row r="2116" spans="4:4" x14ac:dyDescent="0.2">
      <c r="D2116" s="6"/>
    </row>
    <row r="2117" spans="4:4" x14ac:dyDescent="0.2">
      <c r="D2117" s="6"/>
    </row>
    <row r="2118" spans="4:4" x14ac:dyDescent="0.2">
      <c r="D2118" s="6"/>
    </row>
    <row r="2119" spans="4:4" x14ac:dyDescent="0.2">
      <c r="D2119" s="6"/>
    </row>
    <row r="2120" spans="4:4" x14ac:dyDescent="0.2">
      <c r="D2120" s="6"/>
    </row>
    <row r="2121" spans="4:4" x14ac:dyDescent="0.2">
      <c r="D2121" s="6"/>
    </row>
    <row r="2122" spans="4:4" x14ac:dyDescent="0.2">
      <c r="D2122" s="6"/>
    </row>
    <row r="2123" spans="4:4" x14ac:dyDescent="0.2">
      <c r="D2123" s="6"/>
    </row>
    <row r="2124" spans="4:4" x14ac:dyDescent="0.2">
      <c r="D2124" s="6"/>
    </row>
    <row r="2125" spans="4:4" x14ac:dyDescent="0.2">
      <c r="D2125" s="6"/>
    </row>
    <row r="2126" spans="4:4" x14ac:dyDescent="0.2">
      <c r="D2126" s="6"/>
    </row>
    <row r="2127" spans="4:4" x14ac:dyDescent="0.2">
      <c r="D2127" s="6"/>
    </row>
    <row r="2128" spans="4:4" x14ac:dyDescent="0.2">
      <c r="D2128" s="6"/>
    </row>
    <row r="2129" spans="4:4" x14ac:dyDescent="0.2">
      <c r="D2129" s="6"/>
    </row>
    <row r="2130" spans="4:4" x14ac:dyDescent="0.2">
      <c r="D2130" s="6"/>
    </row>
    <row r="2131" spans="4:4" x14ac:dyDescent="0.2">
      <c r="D2131" s="6"/>
    </row>
    <row r="2132" spans="4:4" x14ac:dyDescent="0.2">
      <c r="D2132" s="6"/>
    </row>
    <row r="2133" spans="4:4" x14ac:dyDescent="0.2">
      <c r="D2133" s="6"/>
    </row>
    <row r="2134" spans="4:4" x14ac:dyDescent="0.2">
      <c r="D2134" s="6"/>
    </row>
    <row r="2135" spans="4:4" x14ac:dyDescent="0.2">
      <c r="D2135" s="6"/>
    </row>
    <row r="2136" spans="4:4" x14ac:dyDescent="0.2">
      <c r="D2136" s="6"/>
    </row>
    <row r="2137" spans="4:4" x14ac:dyDescent="0.2">
      <c r="D2137" s="6"/>
    </row>
    <row r="2138" spans="4:4" x14ac:dyDescent="0.2">
      <c r="D2138" s="6"/>
    </row>
    <row r="2139" spans="4:4" x14ac:dyDescent="0.2">
      <c r="D2139" s="6"/>
    </row>
    <row r="2140" spans="4:4" x14ac:dyDescent="0.2">
      <c r="D2140" s="6"/>
    </row>
    <row r="2141" spans="4:4" x14ac:dyDescent="0.2">
      <c r="D2141" s="6"/>
    </row>
    <row r="2142" spans="4:4" x14ac:dyDescent="0.2">
      <c r="D2142" s="6"/>
    </row>
    <row r="2143" spans="4:4" x14ac:dyDescent="0.2">
      <c r="D2143" s="6"/>
    </row>
    <row r="2144" spans="4:4" x14ac:dyDescent="0.2">
      <c r="D2144" s="6"/>
    </row>
    <row r="2145" spans="4:4" x14ac:dyDescent="0.2">
      <c r="D2145" s="6"/>
    </row>
    <row r="2146" spans="4:4" x14ac:dyDescent="0.2">
      <c r="D2146" s="6"/>
    </row>
    <row r="2147" spans="4:4" x14ac:dyDescent="0.2">
      <c r="D2147" s="6"/>
    </row>
    <row r="2148" spans="4:4" x14ac:dyDescent="0.2">
      <c r="D2148" s="6"/>
    </row>
    <row r="2149" spans="4:4" x14ac:dyDescent="0.2">
      <c r="D2149" s="6"/>
    </row>
    <row r="2150" spans="4:4" x14ac:dyDescent="0.2">
      <c r="D2150" s="6"/>
    </row>
    <row r="2151" spans="4:4" x14ac:dyDescent="0.2">
      <c r="D2151" s="6"/>
    </row>
    <row r="2152" spans="4:4" x14ac:dyDescent="0.2">
      <c r="D2152" s="6"/>
    </row>
    <row r="2153" spans="4:4" x14ac:dyDescent="0.2">
      <c r="D2153" s="6"/>
    </row>
    <row r="2154" spans="4:4" x14ac:dyDescent="0.2">
      <c r="D2154" s="6"/>
    </row>
    <row r="2155" spans="4:4" x14ac:dyDescent="0.2">
      <c r="D2155" s="6"/>
    </row>
    <row r="2156" spans="4:4" x14ac:dyDescent="0.2">
      <c r="D2156" s="6"/>
    </row>
    <row r="2157" spans="4:4" x14ac:dyDescent="0.2">
      <c r="D2157" s="6"/>
    </row>
    <row r="2158" spans="4:4" x14ac:dyDescent="0.2">
      <c r="D2158" s="6"/>
    </row>
    <row r="2159" spans="4:4" x14ac:dyDescent="0.2">
      <c r="D2159" s="6"/>
    </row>
    <row r="2160" spans="4:4" x14ac:dyDescent="0.2">
      <c r="D2160" s="6"/>
    </row>
    <row r="2161" spans="4:4" x14ac:dyDescent="0.2">
      <c r="D2161" s="6"/>
    </row>
    <row r="2162" spans="4:4" x14ac:dyDescent="0.2">
      <c r="D2162" s="6"/>
    </row>
    <row r="2163" spans="4:4" x14ac:dyDescent="0.2">
      <c r="D2163" s="6"/>
    </row>
    <row r="2164" spans="4:4" x14ac:dyDescent="0.2">
      <c r="D2164" s="6"/>
    </row>
    <row r="2165" spans="4:4" x14ac:dyDescent="0.2">
      <c r="D2165" s="6"/>
    </row>
    <row r="2166" spans="4:4" x14ac:dyDescent="0.2">
      <c r="D2166" s="6"/>
    </row>
    <row r="2167" spans="4:4" x14ac:dyDescent="0.2">
      <c r="D2167" s="6"/>
    </row>
    <row r="2168" spans="4:4" x14ac:dyDescent="0.2">
      <c r="D2168" s="6"/>
    </row>
    <row r="2169" spans="4:4" x14ac:dyDescent="0.2">
      <c r="D2169" s="6"/>
    </row>
    <row r="2170" spans="4:4" x14ac:dyDescent="0.2">
      <c r="D2170" s="6"/>
    </row>
    <row r="2171" spans="4:4" x14ac:dyDescent="0.2">
      <c r="D2171" s="6"/>
    </row>
    <row r="2172" spans="4:4" x14ac:dyDescent="0.2">
      <c r="D2172" s="6"/>
    </row>
    <row r="2173" spans="4:4" x14ac:dyDescent="0.2">
      <c r="D2173" s="6"/>
    </row>
    <row r="2174" spans="4:4" x14ac:dyDescent="0.2">
      <c r="D2174" s="6"/>
    </row>
    <row r="2175" spans="4:4" x14ac:dyDescent="0.2">
      <c r="D2175" s="6"/>
    </row>
    <row r="2176" spans="4:4" x14ac:dyDescent="0.2">
      <c r="D2176" s="6"/>
    </row>
    <row r="2177" spans="4:4" x14ac:dyDescent="0.2">
      <c r="D2177" s="6"/>
    </row>
    <row r="2178" spans="4:4" x14ac:dyDescent="0.2">
      <c r="D2178" s="6"/>
    </row>
    <row r="2179" spans="4:4" x14ac:dyDescent="0.2">
      <c r="D2179" s="6"/>
    </row>
    <row r="2180" spans="4:4" x14ac:dyDescent="0.2">
      <c r="D2180" s="6"/>
    </row>
    <row r="2181" spans="4:4" x14ac:dyDescent="0.2">
      <c r="D2181" s="6"/>
    </row>
    <row r="2182" spans="4:4" x14ac:dyDescent="0.2">
      <c r="D2182" s="6"/>
    </row>
    <row r="2183" spans="4:4" x14ac:dyDescent="0.2">
      <c r="D2183" s="6"/>
    </row>
    <row r="2184" spans="4:4" x14ac:dyDescent="0.2">
      <c r="D2184" s="6"/>
    </row>
    <row r="2185" spans="4:4" x14ac:dyDescent="0.2">
      <c r="D2185" s="6"/>
    </row>
    <row r="2186" spans="4:4" x14ac:dyDescent="0.2">
      <c r="D2186" s="6"/>
    </row>
    <row r="2187" spans="4:4" x14ac:dyDescent="0.2">
      <c r="D2187" s="6"/>
    </row>
    <row r="2188" spans="4:4" x14ac:dyDescent="0.2">
      <c r="D2188" s="6"/>
    </row>
    <row r="2189" spans="4:4" x14ac:dyDescent="0.2">
      <c r="D2189" s="6"/>
    </row>
    <row r="2190" spans="4:4" x14ac:dyDescent="0.2">
      <c r="D2190" s="6"/>
    </row>
    <row r="2191" spans="4:4" x14ac:dyDescent="0.2">
      <c r="D2191" s="6"/>
    </row>
    <row r="2192" spans="4:4" x14ac:dyDescent="0.2">
      <c r="D2192" s="6"/>
    </row>
    <row r="2193" spans="4:4" x14ac:dyDescent="0.2">
      <c r="D2193" s="6"/>
    </row>
    <row r="2194" spans="4:4" x14ac:dyDescent="0.2">
      <c r="D2194" s="6"/>
    </row>
    <row r="2195" spans="4:4" x14ac:dyDescent="0.2">
      <c r="D2195" s="6"/>
    </row>
    <row r="2196" spans="4:4" x14ac:dyDescent="0.2">
      <c r="D2196" s="6"/>
    </row>
    <row r="2197" spans="4:4" x14ac:dyDescent="0.2">
      <c r="D2197" s="6"/>
    </row>
    <row r="2198" spans="4:4" x14ac:dyDescent="0.2">
      <c r="D2198" s="6"/>
    </row>
    <row r="2199" spans="4:4" x14ac:dyDescent="0.2">
      <c r="D2199" s="6"/>
    </row>
    <row r="2200" spans="4:4" x14ac:dyDescent="0.2">
      <c r="D2200" s="6"/>
    </row>
    <row r="2201" spans="4:4" x14ac:dyDescent="0.2">
      <c r="D2201" s="6"/>
    </row>
    <row r="2202" spans="4:4" x14ac:dyDescent="0.2">
      <c r="D2202" s="6"/>
    </row>
    <row r="2203" spans="4:4" x14ac:dyDescent="0.2">
      <c r="D2203" s="6"/>
    </row>
    <row r="2204" spans="4:4" x14ac:dyDescent="0.2">
      <c r="D2204" s="6"/>
    </row>
    <row r="2205" spans="4:4" x14ac:dyDescent="0.2">
      <c r="D2205" s="6"/>
    </row>
    <row r="2206" spans="4:4" x14ac:dyDescent="0.2">
      <c r="D2206" s="6"/>
    </row>
    <row r="2207" spans="4:4" x14ac:dyDescent="0.2">
      <c r="D2207" s="6"/>
    </row>
    <row r="2208" spans="4:4" x14ac:dyDescent="0.2">
      <c r="D2208" s="6"/>
    </row>
    <row r="2209" spans="4:4" x14ac:dyDescent="0.2">
      <c r="D2209" s="6"/>
    </row>
    <row r="2210" spans="4:4" x14ac:dyDescent="0.2">
      <c r="D2210" s="6"/>
    </row>
    <row r="2211" spans="4:4" x14ac:dyDescent="0.2">
      <c r="D2211" s="6"/>
    </row>
    <row r="2212" spans="4:4" x14ac:dyDescent="0.2">
      <c r="D2212" s="6"/>
    </row>
    <row r="2213" spans="4:4" x14ac:dyDescent="0.2">
      <c r="D2213" s="6"/>
    </row>
    <row r="2214" spans="4:4" x14ac:dyDescent="0.2">
      <c r="D2214" s="6"/>
    </row>
    <row r="2215" spans="4:4" x14ac:dyDescent="0.2">
      <c r="D2215" s="6"/>
    </row>
    <row r="2216" spans="4:4" x14ac:dyDescent="0.2">
      <c r="D2216" s="6"/>
    </row>
    <row r="2217" spans="4:4" x14ac:dyDescent="0.2">
      <c r="D2217" s="6"/>
    </row>
    <row r="2218" spans="4:4" x14ac:dyDescent="0.2">
      <c r="D2218" s="6"/>
    </row>
    <row r="2219" spans="4:4" x14ac:dyDescent="0.2">
      <c r="D2219" s="6"/>
    </row>
    <row r="2220" spans="4:4" x14ac:dyDescent="0.2">
      <c r="D2220" s="6"/>
    </row>
    <row r="2221" spans="4:4" x14ac:dyDescent="0.2">
      <c r="D2221" s="6"/>
    </row>
    <row r="2222" spans="4:4" x14ac:dyDescent="0.2">
      <c r="D2222" s="6"/>
    </row>
    <row r="2223" spans="4:4" x14ac:dyDescent="0.2">
      <c r="D2223" s="6"/>
    </row>
    <row r="2224" spans="4:4" x14ac:dyDescent="0.2">
      <c r="D2224" s="6"/>
    </row>
    <row r="2225" spans="4:4" x14ac:dyDescent="0.2">
      <c r="D2225" s="6"/>
    </row>
    <row r="2226" spans="4:4" x14ac:dyDescent="0.2">
      <c r="D2226" s="6"/>
    </row>
    <row r="2227" spans="4:4" x14ac:dyDescent="0.2">
      <c r="D2227" s="6"/>
    </row>
    <row r="2228" spans="4:4" x14ac:dyDescent="0.2">
      <c r="D2228" s="6"/>
    </row>
    <row r="2229" spans="4:4" x14ac:dyDescent="0.2">
      <c r="D2229" s="6"/>
    </row>
    <row r="2230" spans="4:4" x14ac:dyDescent="0.2">
      <c r="D2230" s="6"/>
    </row>
    <row r="2231" spans="4:4" x14ac:dyDescent="0.2">
      <c r="D2231" s="6"/>
    </row>
    <row r="2232" spans="4:4" x14ac:dyDescent="0.2">
      <c r="D2232" s="6"/>
    </row>
    <row r="2233" spans="4:4" x14ac:dyDescent="0.2">
      <c r="D2233" s="6"/>
    </row>
    <row r="2234" spans="4:4" x14ac:dyDescent="0.2">
      <c r="D2234" s="6"/>
    </row>
    <row r="2235" spans="4:4" x14ac:dyDescent="0.2">
      <c r="D2235" s="6"/>
    </row>
    <row r="2236" spans="4:4" x14ac:dyDescent="0.2">
      <c r="D2236" s="6"/>
    </row>
    <row r="2237" spans="4:4" x14ac:dyDescent="0.2">
      <c r="D2237" s="6"/>
    </row>
    <row r="2238" spans="4:4" x14ac:dyDescent="0.2">
      <c r="D2238" s="6"/>
    </row>
    <row r="2239" spans="4:4" x14ac:dyDescent="0.2">
      <c r="D2239" s="6"/>
    </row>
    <row r="2240" spans="4:4" x14ac:dyDescent="0.2">
      <c r="D2240" s="6"/>
    </row>
    <row r="2241" spans="4:4" x14ac:dyDescent="0.2">
      <c r="D2241" s="6"/>
    </row>
    <row r="2242" spans="4:4" x14ac:dyDescent="0.2">
      <c r="D2242" s="6"/>
    </row>
    <row r="2243" spans="4:4" x14ac:dyDescent="0.2">
      <c r="D2243" s="6"/>
    </row>
    <row r="2244" spans="4:4" x14ac:dyDescent="0.2">
      <c r="D2244" s="6"/>
    </row>
    <row r="2245" spans="4:4" x14ac:dyDescent="0.2">
      <c r="D2245" s="6"/>
    </row>
    <row r="2246" spans="4:4" x14ac:dyDescent="0.2">
      <c r="D2246" s="6"/>
    </row>
    <row r="2247" spans="4:4" x14ac:dyDescent="0.2">
      <c r="D2247" s="6"/>
    </row>
    <row r="2248" spans="4:4" x14ac:dyDescent="0.2">
      <c r="D2248" s="6"/>
    </row>
    <row r="2249" spans="4:4" x14ac:dyDescent="0.2">
      <c r="D2249" s="6"/>
    </row>
    <row r="2250" spans="4:4" x14ac:dyDescent="0.2">
      <c r="D2250" s="6"/>
    </row>
    <row r="2251" spans="4:4" x14ac:dyDescent="0.2">
      <c r="D2251" s="6"/>
    </row>
    <row r="2252" spans="4:4" x14ac:dyDescent="0.2">
      <c r="D2252" s="6"/>
    </row>
    <row r="2253" spans="4:4" x14ac:dyDescent="0.2">
      <c r="D2253" s="6"/>
    </row>
    <row r="2254" spans="4:4" x14ac:dyDescent="0.2">
      <c r="D2254" s="6"/>
    </row>
    <row r="2255" spans="4:4" x14ac:dyDescent="0.2">
      <c r="D2255" s="6"/>
    </row>
    <row r="2256" spans="4:4" x14ac:dyDescent="0.2">
      <c r="D2256" s="6"/>
    </row>
    <row r="2257" spans="4:4" x14ac:dyDescent="0.2">
      <c r="D2257" s="6"/>
    </row>
    <row r="2258" spans="4:4" x14ac:dyDescent="0.2">
      <c r="D2258" s="6"/>
    </row>
    <row r="2259" spans="4:4" x14ac:dyDescent="0.2">
      <c r="D2259" s="6"/>
    </row>
    <row r="2260" spans="4:4" x14ac:dyDescent="0.2">
      <c r="D2260" s="6"/>
    </row>
    <row r="2261" spans="4:4" x14ac:dyDescent="0.2">
      <c r="D2261" s="6"/>
    </row>
    <row r="2262" spans="4:4" x14ac:dyDescent="0.2">
      <c r="D2262" s="6"/>
    </row>
    <row r="2263" spans="4:4" x14ac:dyDescent="0.2">
      <c r="D2263" s="6"/>
    </row>
    <row r="2264" spans="4:4" x14ac:dyDescent="0.2">
      <c r="D2264" s="6"/>
    </row>
    <row r="2265" spans="4:4" x14ac:dyDescent="0.2">
      <c r="D2265" s="6"/>
    </row>
    <row r="2266" spans="4:4" x14ac:dyDescent="0.2">
      <c r="D2266" s="6"/>
    </row>
    <row r="2267" spans="4:4" x14ac:dyDescent="0.2">
      <c r="D2267" s="6"/>
    </row>
    <row r="2268" spans="4:4" x14ac:dyDescent="0.2">
      <c r="D2268" s="6"/>
    </row>
    <row r="2269" spans="4:4" x14ac:dyDescent="0.2">
      <c r="D2269" s="6"/>
    </row>
    <row r="2270" spans="4:4" x14ac:dyDescent="0.2">
      <c r="D2270" s="6"/>
    </row>
    <row r="2271" spans="4:4" x14ac:dyDescent="0.2">
      <c r="D2271" s="6"/>
    </row>
    <row r="2272" spans="4:4" x14ac:dyDescent="0.2">
      <c r="D2272" s="6"/>
    </row>
    <row r="2273" spans="4:4" x14ac:dyDescent="0.2">
      <c r="D2273" s="6"/>
    </row>
    <row r="2274" spans="4:4" x14ac:dyDescent="0.2">
      <c r="D2274" s="6"/>
    </row>
    <row r="2275" spans="4:4" x14ac:dyDescent="0.2">
      <c r="D2275" s="6"/>
    </row>
    <row r="2276" spans="4:4" x14ac:dyDescent="0.2">
      <c r="D2276" s="6"/>
    </row>
    <row r="2277" spans="4:4" x14ac:dyDescent="0.2">
      <c r="D2277" s="6"/>
    </row>
    <row r="2278" spans="4:4" x14ac:dyDescent="0.2">
      <c r="D2278" s="6"/>
    </row>
    <row r="2279" spans="4:4" x14ac:dyDescent="0.2">
      <c r="D2279" s="6"/>
    </row>
    <row r="2280" spans="4:4" x14ac:dyDescent="0.2">
      <c r="D2280" s="6"/>
    </row>
    <row r="2281" spans="4:4" x14ac:dyDescent="0.2">
      <c r="D2281" s="6"/>
    </row>
    <row r="2282" spans="4:4" x14ac:dyDescent="0.2">
      <c r="D2282" s="6"/>
    </row>
    <row r="2283" spans="4:4" x14ac:dyDescent="0.2">
      <c r="D2283" s="6"/>
    </row>
    <row r="2284" spans="4:4" x14ac:dyDescent="0.2">
      <c r="D2284" s="6"/>
    </row>
    <row r="2285" spans="4:4" x14ac:dyDescent="0.2">
      <c r="D2285" s="6"/>
    </row>
    <row r="2286" spans="4:4" x14ac:dyDescent="0.2">
      <c r="D2286" s="6"/>
    </row>
    <row r="2287" spans="4:4" x14ac:dyDescent="0.2">
      <c r="D2287" s="6"/>
    </row>
    <row r="2288" spans="4:4" x14ac:dyDescent="0.2">
      <c r="D2288" s="6"/>
    </row>
    <row r="2289" spans="4:4" x14ac:dyDescent="0.2">
      <c r="D2289" s="6"/>
    </row>
    <row r="2290" spans="4:4" x14ac:dyDescent="0.2">
      <c r="D2290" s="6"/>
    </row>
    <row r="2291" spans="4:4" x14ac:dyDescent="0.2">
      <c r="D2291" s="6"/>
    </row>
    <row r="2292" spans="4:4" x14ac:dyDescent="0.2">
      <c r="D2292" s="6"/>
    </row>
    <row r="2293" spans="4:4" x14ac:dyDescent="0.2">
      <c r="D2293" s="6"/>
    </row>
    <row r="2294" spans="4:4" x14ac:dyDescent="0.2">
      <c r="D2294" s="6"/>
    </row>
    <row r="2295" spans="4:4" x14ac:dyDescent="0.2">
      <c r="D2295" s="6"/>
    </row>
    <row r="2296" spans="4:4" x14ac:dyDescent="0.2">
      <c r="D2296" s="6"/>
    </row>
    <row r="2297" spans="4:4" x14ac:dyDescent="0.2">
      <c r="D2297" s="6"/>
    </row>
    <row r="2298" spans="4:4" x14ac:dyDescent="0.2">
      <c r="D2298" s="6"/>
    </row>
    <row r="2299" spans="4:4" x14ac:dyDescent="0.2">
      <c r="D2299" s="6"/>
    </row>
    <row r="2300" spans="4:4" x14ac:dyDescent="0.2">
      <c r="D2300" s="6"/>
    </row>
    <row r="2301" spans="4:4" x14ac:dyDescent="0.2">
      <c r="D2301" s="6"/>
    </row>
    <row r="2302" spans="4:4" x14ac:dyDescent="0.2">
      <c r="D2302" s="6"/>
    </row>
    <row r="2303" spans="4:4" x14ac:dyDescent="0.2">
      <c r="D2303" s="6"/>
    </row>
    <row r="2304" spans="4:4" x14ac:dyDescent="0.2">
      <c r="D2304" s="6"/>
    </row>
    <row r="2305" spans="4:4" x14ac:dyDescent="0.2">
      <c r="D2305" s="6"/>
    </row>
    <row r="2306" spans="4:4" x14ac:dyDescent="0.2">
      <c r="D2306" s="6"/>
    </row>
    <row r="2307" spans="4:4" x14ac:dyDescent="0.2">
      <c r="D2307" s="6"/>
    </row>
    <row r="2308" spans="4:4" x14ac:dyDescent="0.2">
      <c r="D2308" s="6"/>
    </row>
    <row r="2309" spans="4:4" x14ac:dyDescent="0.2">
      <c r="D2309" s="6"/>
    </row>
    <row r="2310" spans="4:4" x14ac:dyDescent="0.2">
      <c r="D2310" s="6"/>
    </row>
    <row r="2311" spans="4:4" x14ac:dyDescent="0.2">
      <c r="D2311" s="6"/>
    </row>
    <row r="2312" spans="4:4" x14ac:dyDescent="0.2">
      <c r="D2312" s="6"/>
    </row>
    <row r="2313" spans="4:4" x14ac:dyDescent="0.2">
      <c r="D2313" s="6"/>
    </row>
    <row r="2314" spans="4:4" x14ac:dyDescent="0.2">
      <c r="D2314" s="6"/>
    </row>
    <row r="2315" spans="4:4" x14ac:dyDescent="0.2">
      <c r="D2315" s="6"/>
    </row>
    <row r="2316" spans="4:4" x14ac:dyDescent="0.2">
      <c r="D2316" s="6"/>
    </row>
    <row r="2317" spans="4:4" x14ac:dyDescent="0.2">
      <c r="D2317" s="6"/>
    </row>
    <row r="2318" spans="4:4" x14ac:dyDescent="0.2">
      <c r="D2318" s="6"/>
    </row>
    <row r="2319" spans="4:4" x14ac:dyDescent="0.2">
      <c r="D2319" s="6"/>
    </row>
    <row r="2320" spans="4:4" x14ac:dyDescent="0.2">
      <c r="D2320" s="6"/>
    </row>
    <row r="2321" spans="4:4" x14ac:dyDescent="0.2">
      <c r="D2321" s="6"/>
    </row>
    <row r="2322" spans="4:4" x14ac:dyDescent="0.2">
      <c r="D2322" s="6"/>
    </row>
    <row r="2323" spans="4:4" x14ac:dyDescent="0.2">
      <c r="D2323" s="6"/>
    </row>
    <row r="2324" spans="4:4" x14ac:dyDescent="0.2">
      <c r="D2324" s="6"/>
    </row>
    <row r="2325" spans="4:4" x14ac:dyDescent="0.2">
      <c r="D2325" s="6"/>
    </row>
    <row r="2326" spans="4:4" x14ac:dyDescent="0.2">
      <c r="D2326" s="6"/>
    </row>
    <row r="2327" spans="4:4" x14ac:dyDescent="0.2">
      <c r="D2327" s="6"/>
    </row>
    <row r="2328" spans="4:4" x14ac:dyDescent="0.2">
      <c r="D2328" s="6"/>
    </row>
    <row r="2329" spans="4:4" x14ac:dyDescent="0.2">
      <c r="D2329" s="6"/>
    </row>
    <row r="2330" spans="4:4" x14ac:dyDescent="0.2">
      <c r="D2330" s="6"/>
    </row>
    <row r="2331" spans="4:4" x14ac:dyDescent="0.2">
      <c r="D2331" s="6"/>
    </row>
    <row r="2332" spans="4:4" x14ac:dyDescent="0.2">
      <c r="D2332" s="6"/>
    </row>
    <row r="2333" spans="4:4" x14ac:dyDescent="0.2">
      <c r="D2333" s="6"/>
    </row>
    <row r="2334" spans="4:4" x14ac:dyDescent="0.2">
      <c r="D2334" s="6"/>
    </row>
    <row r="2335" spans="4:4" x14ac:dyDescent="0.2">
      <c r="D2335" s="6"/>
    </row>
    <row r="2336" spans="4:4" x14ac:dyDescent="0.2">
      <c r="D2336" s="6"/>
    </row>
    <row r="2337" spans="4:4" x14ac:dyDescent="0.2">
      <c r="D2337" s="6"/>
    </row>
    <row r="2338" spans="4:4" x14ac:dyDescent="0.2">
      <c r="D2338" s="6"/>
    </row>
    <row r="2339" spans="4:4" x14ac:dyDescent="0.2">
      <c r="D2339" s="6"/>
    </row>
    <row r="2340" spans="4:4" x14ac:dyDescent="0.2">
      <c r="D2340" s="6"/>
    </row>
    <row r="2341" spans="4:4" x14ac:dyDescent="0.2">
      <c r="D2341" s="6"/>
    </row>
    <row r="2342" spans="4:4" x14ac:dyDescent="0.2">
      <c r="D2342" s="6"/>
    </row>
    <row r="2343" spans="4:4" x14ac:dyDescent="0.2">
      <c r="D2343" s="6"/>
    </row>
    <row r="2344" spans="4:4" x14ac:dyDescent="0.2">
      <c r="D2344" s="6"/>
    </row>
    <row r="2345" spans="4:4" x14ac:dyDescent="0.2">
      <c r="D2345" s="6"/>
    </row>
    <row r="2346" spans="4:4" x14ac:dyDescent="0.2">
      <c r="D2346" s="6"/>
    </row>
    <row r="2347" spans="4:4" x14ac:dyDescent="0.2">
      <c r="D2347" s="6"/>
    </row>
    <row r="2348" spans="4:4" x14ac:dyDescent="0.2">
      <c r="D2348" s="6"/>
    </row>
    <row r="2349" spans="4:4" x14ac:dyDescent="0.2">
      <c r="D2349" s="6"/>
    </row>
    <row r="2350" spans="4:4" x14ac:dyDescent="0.2">
      <c r="D2350" s="6"/>
    </row>
    <row r="2351" spans="4:4" x14ac:dyDescent="0.2">
      <c r="D2351" s="6"/>
    </row>
    <row r="2352" spans="4:4" x14ac:dyDescent="0.2">
      <c r="D2352" s="6"/>
    </row>
    <row r="2353" spans="4:4" x14ac:dyDescent="0.2">
      <c r="D2353" s="6"/>
    </row>
    <row r="2354" spans="4:4" x14ac:dyDescent="0.2">
      <c r="D2354" s="6"/>
    </row>
    <row r="2355" spans="4:4" x14ac:dyDescent="0.2">
      <c r="D2355" s="6"/>
    </row>
    <row r="2356" spans="4:4" x14ac:dyDescent="0.2">
      <c r="D2356" s="6"/>
    </row>
    <row r="2357" spans="4:4" x14ac:dyDescent="0.2">
      <c r="D2357" s="6"/>
    </row>
    <row r="2358" spans="4:4" x14ac:dyDescent="0.2">
      <c r="D2358" s="6"/>
    </row>
    <row r="2359" spans="4:4" x14ac:dyDescent="0.2">
      <c r="D2359" s="6"/>
    </row>
    <row r="2360" spans="4:4" x14ac:dyDescent="0.2">
      <c r="D2360" s="6"/>
    </row>
    <row r="2361" spans="4:4" x14ac:dyDescent="0.2">
      <c r="D2361" s="6"/>
    </row>
    <row r="2362" spans="4:4" x14ac:dyDescent="0.2">
      <c r="D2362" s="6"/>
    </row>
    <row r="2363" spans="4:4" x14ac:dyDescent="0.2">
      <c r="D2363" s="6"/>
    </row>
    <row r="2364" spans="4:4" x14ac:dyDescent="0.2">
      <c r="D2364" s="6"/>
    </row>
    <row r="2365" spans="4:4" x14ac:dyDescent="0.2">
      <c r="D2365" s="6"/>
    </row>
    <row r="2366" spans="4:4" x14ac:dyDescent="0.2">
      <c r="D2366" s="6"/>
    </row>
    <row r="2367" spans="4:4" x14ac:dyDescent="0.2">
      <c r="D2367" s="6"/>
    </row>
    <row r="2368" spans="4:4" x14ac:dyDescent="0.2">
      <c r="D2368" s="6"/>
    </row>
    <row r="2369" spans="4:4" x14ac:dyDescent="0.2">
      <c r="D2369" s="6"/>
    </row>
    <row r="2370" spans="4:4" x14ac:dyDescent="0.2">
      <c r="D2370" s="6"/>
    </row>
    <row r="2371" spans="4:4" x14ac:dyDescent="0.2">
      <c r="D2371" s="6"/>
    </row>
    <row r="2372" spans="4:4" x14ac:dyDescent="0.2">
      <c r="D2372" s="6"/>
    </row>
    <row r="2373" spans="4:4" x14ac:dyDescent="0.2">
      <c r="D2373" s="6"/>
    </row>
    <row r="2374" spans="4:4" x14ac:dyDescent="0.2">
      <c r="D2374" s="6"/>
    </row>
    <row r="2375" spans="4:4" x14ac:dyDescent="0.2">
      <c r="D2375" s="6"/>
    </row>
    <row r="2376" spans="4:4" x14ac:dyDescent="0.2">
      <c r="D2376" s="6"/>
    </row>
    <row r="2377" spans="4:4" x14ac:dyDescent="0.2">
      <c r="D2377" s="6"/>
    </row>
    <row r="2378" spans="4:4" x14ac:dyDescent="0.2">
      <c r="D2378" s="6"/>
    </row>
    <row r="2379" spans="4:4" x14ac:dyDescent="0.2">
      <c r="D2379" s="6"/>
    </row>
    <row r="2380" spans="4:4" x14ac:dyDescent="0.2">
      <c r="D2380" s="6"/>
    </row>
    <row r="2381" spans="4:4" x14ac:dyDescent="0.2">
      <c r="D2381" s="6"/>
    </row>
    <row r="2382" spans="4:4" x14ac:dyDescent="0.2">
      <c r="D2382" s="6"/>
    </row>
    <row r="2383" spans="4:4" x14ac:dyDescent="0.2">
      <c r="D2383" s="6"/>
    </row>
    <row r="2384" spans="4:4" x14ac:dyDescent="0.2">
      <c r="D2384" s="6"/>
    </row>
    <row r="2385" spans="4:4" x14ac:dyDescent="0.2">
      <c r="D2385" s="6"/>
    </row>
    <row r="2386" spans="4:4" x14ac:dyDescent="0.2">
      <c r="D2386" s="6"/>
    </row>
    <row r="2387" spans="4:4" x14ac:dyDescent="0.2">
      <c r="D2387" s="6"/>
    </row>
    <row r="2388" spans="4:4" x14ac:dyDescent="0.2">
      <c r="D2388" s="6"/>
    </row>
    <row r="2389" spans="4:4" x14ac:dyDescent="0.2">
      <c r="D2389" s="6"/>
    </row>
    <row r="2390" spans="4:4" x14ac:dyDescent="0.2">
      <c r="D2390" s="6"/>
    </row>
    <row r="2391" spans="4:4" x14ac:dyDescent="0.2">
      <c r="D2391" s="6"/>
    </row>
    <row r="2392" spans="4:4" x14ac:dyDescent="0.2">
      <c r="D2392" s="6"/>
    </row>
    <row r="2393" spans="4:4" x14ac:dyDescent="0.2">
      <c r="D2393" s="6"/>
    </row>
    <row r="2394" spans="4:4" x14ac:dyDescent="0.2">
      <c r="D2394" s="6"/>
    </row>
    <row r="2395" spans="4:4" x14ac:dyDescent="0.2">
      <c r="D2395" s="6"/>
    </row>
    <row r="2396" spans="4:4" x14ac:dyDescent="0.2">
      <c r="D2396" s="6"/>
    </row>
    <row r="2397" spans="4:4" x14ac:dyDescent="0.2">
      <c r="D2397" s="6"/>
    </row>
    <row r="2398" spans="4:4" x14ac:dyDescent="0.2">
      <c r="D2398" s="6"/>
    </row>
    <row r="2399" spans="4:4" x14ac:dyDescent="0.2">
      <c r="D2399" s="6"/>
    </row>
    <row r="2400" spans="4:4" x14ac:dyDescent="0.2">
      <c r="D2400" s="6"/>
    </row>
    <row r="2401" spans="4:4" x14ac:dyDescent="0.2">
      <c r="D2401" s="6"/>
    </row>
    <row r="2402" spans="4:4" x14ac:dyDescent="0.2">
      <c r="D2402" s="6"/>
    </row>
    <row r="2403" spans="4:4" x14ac:dyDescent="0.2">
      <c r="D2403" s="6"/>
    </row>
    <row r="2404" spans="4:4" x14ac:dyDescent="0.2">
      <c r="D2404" s="6"/>
    </row>
    <row r="2405" spans="4:4" x14ac:dyDescent="0.2">
      <c r="D2405" s="6"/>
    </row>
    <row r="2406" spans="4:4" x14ac:dyDescent="0.2">
      <c r="D2406" s="6"/>
    </row>
    <row r="2407" spans="4:4" x14ac:dyDescent="0.2">
      <c r="D2407" s="6"/>
    </row>
    <row r="2408" spans="4:4" x14ac:dyDescent="0.2">
      <c r="D2408" s="6"/>
    </row>
    <row r="2409" spans="4:4" x14ac:dyDescent="0.2">
      <c r="D2409" s="6"/>
    </row>
    <row r="2410" spans="4:4" x14ac:dyDescent="0.2">
      <c r="D2410" s="6"/>
    </row>
    <row r="2411" spans="4:4" x14ac:dyDescent="0.2">
      <c r="D2411" s="6"/>
    </row>
    <row r="2412" spans="4:4" x14ac:dyDescent="0.2">
      <c r="D2412" s="6"/>
    </row>
    <row r="2413" spans="4:4" x14ac:dyDescent="0.2">
      <c r="D2413" s="6"/>
    </row>
    <row r="2414" spans="4:4" x14ac:dyDescent="0.2">
      <c r="D2414" s="6"/>
    </row>
    <row r="2415" spans="4:4" x14ac:dyDescent="0.2">
      <c r="D2415" s="6"/>
    </row>
    <row r="2416" spans="4:4" x14ac:dyDescent="0.2">
      <c r="D2416" s="6"/>
    </row>
    <row r="2417" spans="4:4" x14ac:dyDescent="0.2">
      <c r="D2417" s="6"/>
    </row>
    <row r="2418" spans="4:4" x14ac:dyDescent="0.2">
      <c r="D2418" s="6"/>
    </row>
    <row r="2419" spans="4:4" x14ac:dyDescent="0.2">
      <c r="D2419" s="6"/>
    </row>
    <row r="2420" spans="4:4" x14ac:dyDescent="0.2">
      <c r="D2420" s="6"/>
    </row>
    <row r="2421" spans="4:4" x14ac:dyDescent="0.2">
      <c r="D2421" s="6"/>
    </row>
    <row r="2422" spans="4:4" x14ac:dyDescent="0.2">
      <c r="D2422" s="6"/>
    </row>
    <row r="2423" spans="4:4" x14ac:dyDescent="0.2">
      <c r="D2423" s="6"/>
    </row>
    <row r="2424" spans="4:4" x14ac:dyDescent="0.2">
      <c r="D2424" s="6"/>
    </row>
    <row r="2425" spans="4:4" x14ac:dyDescent="0.2">
      <c r="D2425" s="6"/>
    </row>
    <row r="2426" spans="4:4" x14ac:dyDescent="0.2">
      <c r="D2426" s="6"/>
    </row>
    <row r="2427" spans="4:4" x14ac:dyDescent="0.2">
      <c r="D2427" s="6"/>
    </row>
    <row r="2428" spans="4:4" x14ac:dyDescent="0.2">
      <c r="D2428" s="6"/>
    </row>
    <row r="2429" spans="4:4" x14ac:dyDescent="0.2">
      <c r="D2429" s="6"/>
    </row>
    <row r="2430" spans="4:4" x14ac:dyDescent="0.2">
      <c r="D2430" s="6"/>
    </row>
    <row r="2431" spans="4:4" x14ac:dyDescent="0.2">
      <c r="D2431" s="6"/>
    </row>
    <row r="2432" spans="4:4" x14ac:dyDescent="0.2">
      <c r="D2432" s="6"/>
    </row>
    <row r="2433" spans="4:4" x14ac:dyDescent="0.2">
      <c r="D2433" s="6"/>
    </row>
    <row r="2434" spans="4:4" x14ac:dyDescent="0.2">
      <c r="D2434" s="6"/>
    </row>
    <row r="2435" spans="4:4" x14ac:dyDescent="0.2">
      <c r="D2435" s="6"/>
    </row>
    <row r="2436" spans="4:4" x14ac:dyDescent="0.2">
      <c r="D2436" s="6"/>
    </row>
    <row r="2437" spans="4:4" x14ac:dyDescent="0.2">
      <c r="D2437" s="6"/>
    </row>
    <row r="2438" spans="4:4" x14ac:dyDescent="0.2">
      <c r="D2438" s="6"/>
    </row>
    <row r="2439" spans="4:4" x14ac:dyDescent="0.2">
      <c r="D2439" s="6"/>
    </row>
    <row r="2440" spans="4:4" x14ac:dyDescent="0.2">
      <c r="D2440" s="6"/>
    </row>
    <row r="2441" spans="4:4" x14ac:dyDescent="0.2">
      <c r="D2441" s="6"/>
    </row>
    <row r="2442" spans="4:4" x14ac:dyDescent="0.2">
      <c r="D2442" s="6"/>
    </row>
    <row r="2443" spans="4:4" x14ac:dyDescent="0.2">
      <c r="D2443" s="6"/>
    </row>
    <row r="2444" spans="4:4" x14ac:dyDescent="0.2">
      <c r="D2444" s="6"/>
    </row>
    <row r="2445" spans="4:4" x14ac:dyDescent="0.2">
      <c r="D2445" s="6"/>
    </row>
    <row r="2446" spans="4:4" x14ac:dyDescent="0.2">
      <c r="D2446" s="6"/>
    </row>
    <row r="2447" spans="4:4" x14ac:dyDescent="0.2">
      <c r="D2447" s="6"/>
    </row>
    <row r="2448" spans="4:4" x14ac:dyDescent="0.2">
      <c r="D2448" s="6"/>
    </row>
    <row r="2449" spans="4:4" x14ac:dyDescent="0.2">
      <c r="D2449" s="6"/>
    </row>
    <row r="2450" spans="4:4" x14ac:dyDescent="0.2">
      <c r="D2450" s="6"/>
    </row>
    <row r="2451" spans="4:4" x14ac:dyDescent="0.2">
      <c r="D2451" s="6"/>
    </row>
    <row r="2452" spans="4:4" x14ac:dyDescent="0.2">
      <c r="D2452" s="6"/>
    </row>
    <row r="2453" spans="4:4" x14ac:dyDescent="0.2">
      <c r="D2453" s="6"/>
    </row>
    <row r="2454" spans="4:4" x14ac:dyDescent="0.2">
      <c r="D2454" s="6"/>
    </row>
    <row r="2455" spans="4:4" x14ac:dyDescent="0.2">
      <c r="D2455" s="6"/>
    </row>
    <row r="2456" spans="4:4" x14ac:dyDescent="0.2">
      <c r="D2456" s="6"/>
    </row>
    <row r="2457" spans="4:4" x14ac:dyDescent="0.2">
      <c r="D2457" s="6"/>
    </row>
    <row r="2458" spans="4:4" x14ac:dyDescent="0.2">
      <c r="D2458" s="6"/>
    </row>
    <row r="2459" spans="4:4" x14ac:dyDescent="0.2">
      <c r="D2459" s="6"/>
    </row>
    <row r="2460" spans="4:4" x14ac:dyDescent="0.2">
      <c r="D2460" s="6"/>
    </row>
    <row r="2461" spans="4:4" x14ac:dyDescent="0.2">
      <c r="D2461" s="6"/>
    </row>
    <row r="2462" spans="4:4" x14ac:dyDescent="0.2">
      <c r="D2462" s="6"/>
    </row>
    <row r="2463" spans="4:4" x14ac:dyDescent="0.2">
      <c r="D2463" s="6"/>
    </row>
    <row r="2464" spans="4:4" x14ac:dyDescent="0.2">
      <c r="D2464" s="6"/>
    </row>
    <row r="2465" spans="4:4" x14ac:dyDescent="0.2">
      <c r="D2465" s="6"/>
    </row>
    <row r="2466" spans="4:4" x14ac:dyDescent="0.2">
      <c r="D2466" s="6"/>
    </row>
    <row r="2467" spans="4:4" x14ac:dyDescent="0.2">
      <c r="D2467" s="6"/>
    </row>
    <row r="2468" spans="4:4" x14ac:dyDescent="0.2">
      <c r="D2468" s="6"/>
    </row>
    <row r="2469" spans="4:4" x14ac:dyDescent="0.2">
      <c r="D2469" s="6"/>
    </row>
    <row r="2470" spans="4:4" x14ac:dyDescent="0.2">
      <c r="D2470" s="6"/>
    </row>
    <row r="2471" spans="4:4" x14ac:dyDescent="0.2">
      <c r="D2471" s="6"/>
    </row>
    <row r="2472" spans="4:4" x14ac:dyDescent="0.2">
      <c r="D2472" s="6"/>
    </row>
    <row r="2473" spans="4:4" x14ac:dyDescent="0.2">
      <c r="D2473" s="6"/>
    </row>
    <row r="2474" spans="4:4" x14ac:dyDescent="0.2">
      <c r="D2474" s="6"/>
    </row>
    <row r="2475" spans="4:4" x14ac:dyDescent="0.2">
      <c r="D2475" s="6"/>
    </row>
    <row r="2476" spans="4:4" x14ac:dyDescent="0.2">
      <c r="D2476" s="6"/>
    </row>
    <row r="2477" spans="4:4" x14ac:dyDescent="0.2">
      <c r="D2477" s="6"/>
    </row>
    <row r="2478" spans="4:4" x14ac:dyDescent="0.2">
      <c r="D2478" s="6"/>
    </row>
    <row r="2479" spans="4:4" x14ac:dyDescent="0.2">
      <c r="D2479" s="6"/>
    </row>
    <row r="2480" spans="4:4" x14ac:dyDescent="0.2">
      <c r="D2480" s="6"/>
    </row>
    <row r="2481" spans="4:4" x14ac:dyDescent="0.2">
      <c r="D2481" s="6"/>
    </row>
    <row r="2482" spans="4:4" x14ac:dyDescent="0.2">
      <c r="D2482" s="6"/>
    </row>
    <row r="2483" spans="4:4" x14ac:dyDescent="0.2">
      <c r="D2483" s="6"/>
    </row>
    <row r="2484" spans="4:4" x14ac:dyDescent="0.2">
      <c r="D2484" s="6"/>
    </row>
    <row r="2485" spans="4:4" x14ac:dyDescent="0.2">
      <c r="D2485" s="6"/>
    </row>
    <row r="2486" spans="4:4" x14ac:dyDescent="0.2">
      <c r="D2486" s="6"/>
    </row>
    <row r="2487" spans="4:4" x14ac:dyDescent="0.2">
      <c r="D2487" s="6"/>
    </row>
    <row r="2488" spans="4:4" x14ac:dyDescent="0.2">
      <c r="D2488" s="6"/>
    </row>
    <row r="2489" spans="4:4" x14ac:dyDescent="0.2">
      <c r="D2489" s="6"/>
    </row>
    <row r="2490" spans="4:4" x14ac:dyDescent="0.2">
      <c r="D2490" s="6"/>
    </row>
    <row r="2491" spans="4:4" x14ac:dyDescent="0.2">
      <c r="D2491" s="6"/>
    </row>
    <row r="2492" spans="4:4" x14ac:dyDescent="0.2">
      <c r="D2492" s="6"/>
    </row>
    <row r="2493" spans="4:4" x14ac:dyDescent="0.2">
      <c r="D2493" s="6"/>
    </row>
    <row r="2494" spans="4:4" x14ac:dyDescent="0.2">
      <c r="D2494" s="6"/>
    </row>
    <row r="2495" spans="4:4" x14ac:dyDescent="0.2">
      <c r="D2495" s="6"/>
    </row>
    <row r="2496" spans="4:4" x14ac:dyDescent="0.2">
      <c r="D2496" s="6"/>
    </row>
    <row r="2497" spans="4:4" x14ac:dyDescent="0.2">
      <c r="D2497" s="6"/>
    </row>
    <row r="2498" spans="4:4" x14ac:dyDescent="0.2">
      <c r="D2498" s="6"/>
    </row>
    <row r="2499" spans="4:4" x14ac:dyDescent="0.2">
      <c r="D2499" s="6"/>
    </row>
    <row r="2500" spans="4:4" x14ac:dyDescent="0.2">
      <c r="D2500" s="6"/>
    </row>
    <row r="2501" spans="4:4" x14ac:dyDescent="0.2">
      <c r="D2501" s="6"/>
    </row>
    <row r="2502" spans="4:4" x14ac:dyDescent="0.2">
      <c r="D2502" s="6"/>
    </row>
    <row r="2503" spans="4:4" x14ac:dyDescent="0.2">
      <c r="D2503" s="6"/>
    </row>
    <row r="2504" spans="4:4" x14ac:dyDescent="0.2">
      <c r="D2504" s="6"/>
    </row>
    <row r="2505" spans="4:4" x14ac:dyDescent="0.2">
      <c r="D2505" s="6"/>
    </row>
    <row r="2506" spans="4:4" x14ac:dyDescent="0.2">
      <c r="D2506" s="6"/>
    </row>
    <row r="2507" spans="4:4" x14ac:dyDescent="0.2">
      <c r="D2507" s="6"/>
    </row>
    <row r="2508" spans="4:4" x14ac:dyDescent="0.2">
      <c r="D2508" s="6"/>
    </row>
    <row r="2509" spans="4:4" x14ac:dyDescent="0.2">
      <c r="D2509" s="6"/>
    </row>
    <row r="2510" spans="4:4" x14ac:dyDescent="0.2">
      <c r="D2510" s="6"/>
    </row>
    <row r="2511" spans="4:4" x14ac:dyDescent="0.2">
      <c r="D2511" s="6"/>
    </row>
    <row r="2512" spans="4:4" x14ac:dyDescent="0.2">
      <c r="D2512" s="6"/>
    </row>
    <row r="2513" spans="4:4" x14ac:dyDescent="0.2">
      <c r="D2513" s="6"/>
    </row>
    <row r="2514" spans="4:4" x14ac:dyDescent="0.2">
      <c r="D2514" s="6"/>
    </row>
    <row r="2515" spans="4:4" x14ac:dyDescent="0.2">
      <c r="D2515" s="6"/>
    </row>
    <row r="2516" spans="4:4" x14ac:dyDescent="0.2">
      <c r="D2516" s="6"/>
    </row>
    <row r="2517" spans="4:4" x14ac:dyDescent="0.2">
      <c r="D2517" s="6"/>
    </row>
    <row r="2518" spans="4:4" x14ac:dyDescent="0.2">
      <c r="D2518" s="6"/>
    </row>
    <row r="2519" spans="4:4" x14ac:dyDescent="0.2">
      <c r="D2519" s="6"/>
    </row>
    <row r="2520" spans="4:4" x14ac:dyDescent="0.2">
      <c r="D2520" s="6"/>
    </row>
    <row r="2521" spans="4:4" x14ac:dyDescent="0.2">
      <c r="D2521" s="6"/>
    </row>
    <row r="2522" spans="4:4" x14ac:dyDescent="0.2">
      <c r="D2522" s="6"/>
    </row>
    <row r="2523" spans="4:4" x14ac:dyDescent="0.2">
      <c r="D2523" s="6"/>
    </row>
    <row r="2524" spans="4:4" x14ac:dyDescent="0.2">
      <c r="D2524" s="6"/>
    </row>
    <row r="2525" spans="4:4" x14ac:dyDescent="0.2">
      <c r="D2525" s="6"/>
    </row>
    <row r="2526" spans="4:4" x14ac:dyDescent="0.2">
      <c r="D2526" s="6"/>
    </row>
    <row r="2527" spans="4:4" x14ac:dyDescent="0.2">
      <c r="D2527" s="6"/>
    </row>
    <row r="2528" spans="4:4" x14ac:dyDescent="0.2">
      <c r="D2528" s="6"/>
    </row>
    <row r="2529" spans="4:4" x14ac:dyDescent="0.2">
      <c r="D2529" s="6"/>
    </row>
    <row r="2530" spans="4:4" x14ac:dyDescent="0.2">
      <c r="D2530" s="6"/>
    </row>
    <row r="2531" spans="4:4" x14ac:dyDescent="0.2">
      <c r="D2531" s="6"/>
    </row>
    <row r="2532" spans="4:4" x14ac:dyDescent="0.2">
      <c r="D2532" s="6"/>
    </row>
    <row r="2533" spans="4:4" x14ac:dyDescent="0.2">
      <c r="D2533" s="6"/>
    </row>
    <row r="2534" spans="4:4" x14ac:dyDescent="0.2">
      <c r="D2534" s="6"/>
    </row>
    <row r="2535" spans="4:4" x14ac:dyDescent="0.2">
      <c r="D2535" s="6"/>
    </row>
    <row r="2536" spans="4:4" x14ac:dyDescent="0.2">
      <c r="D2536" s="6"/>
    </row>
    <row r="2537" spans="4:4" x14ac:dyDescent="0.2">
      <c r="D2537" s="6"/>
    </row>
    <row r="2538" spans="4:4" x14ac:dyDescent="0.2">
      <c r="D2538" s="6"/>
    </row>
    <row r="2539" spans="4:4" x14ac:dyDescent="0.2">
      <c r="D2539" s="6"/>
    </row>
    <row r="2540" spans="4:4" x14ac:dyDescent="0.2">
      <c r="D2540" s="6"/>
    </row>
    <row r="2541" spans="4:4" x14ac:dyDescent="0.2">
      <c r="D2541" s="6"/>
    </row>
    <row r="2542" spans="4:4" x14ac:dyDescent="0.2">
      <c r="D2542" s="6"/>
    </row>
    <row r="2543" spans="4:4" x14ac:dyDescent="0.2">
      <c r="D2543" s="6"/>
    </row>
    <row r="2544" spans="4:4" x14ac:dyDescent="0.2">
      <c r="D2544" s="6"/>
    </row>
    <row r="2545" spans="4:4" x14ac:dyDescent="0.2">
      <c r="D2545" s="6"/>
    </row>
    <row r="2546" spans="4:4" x14ac:dyDescent="0.2">
      <c r="D2546" s="6"/>
    </row>
    <row r="2547" spans="4:4" x14ac:dyDescent="0.2">
      <c r="D2547" s="6"/>
    </row>
    <row r="2548" spans="4:4" x14ac:dyDescent="0.2">
      <c r="D2548" s="6"/>
    </row>
    <row r="2549" spans="4:4" x14ac:dyDescent="0.2">
      <c r="D2549" s="6"/>
    </row>
    <row r="2550" spans="4:4" x14ac:dyDescent="0.2">
      <c r="D2550" s="6"/>
    </row>
    <row r="2551" spans="4:4" x14ac:dyDescent="0.2">
      <c r="D2551" s="6"/>
    </row>
    <row r="2552" spans="4:4" x14ac:dyDescent="0.2">
      <c r="D2552" s="6"/>
    </row>
    <row r="2553" spans="4:4" x14ac:dyDescent="0.2">
      <c r="D2553" s="6"/>
    </row>
    <row r="2554" spans="4:4" x14ac:dyDescent="0.2">
      <c r="D2554" s="6"/>
    </row>
    <row r="2555" spans="4:4" x14ac:dyDescent="0.2">
      <c r="D2555" s="6"/>
    </row>
    <row r="2556" spans="4:4" x14ac:dyDescent="0.2">
      <c r="D2556" s="6"/>
    </row>
    <row r="2557" spans="4:4" x14ac:dyDescent="0.2">
      <c r="D2557" s="6"/>
    </row>
    <row r="2558" spans="4:4" x14ac:dyDescent="0.2">
      <c r="D2558" s="6"/>
    </row>
    <row r="2559" spans="4:4" x14ac:dyDescent="0.2">
      <c r="D2559" s="6"/>
    </row>
    <row r="2560" spans="4:4" x14ac:dyDescent="0.2">
      <c r="D2560" s="6"/>
    </row>
    <row r="2561" spans="4:4" x14ac:dyDescent="0.2">
      <c r="D2561" s="6"/>
    </row>
    <row r="2562" spans="4:4" x14ac:dyDescent="0.2">
      <c r="D2562" s="6"/>
    </row>
    <row r="2563" spans="4:4" x14ac:dyDescent="0.2">
      <c r="D2563" s="6"/>
    </row>
    <row r="2564" spans="4:4" x14ac:dyDescent="0.2">
      <c r="D2564" s="6"/>
    </row>
    <row r="2565" spans="4:4" x14ac:dyDescent="0.2">
      <c r="D2565" s="6"/>
    </row>
    <row r="2566" spans="4:4" x14ac:dyDescent="0.2">
      <c r="D2566" s="6"/>
    </row>
    <row r="2567" spans="4:4" x14ac:dyDescent="0.2">
      <c r="D2567" s="6"/>
    </row>
    <row r="2568" spans="4:4" x14ac:dyDescent="0.2">
      <c r="D2568" s="6"/>
    </row>
    <row r="2569" spans="4:4" x14ac:dyDescent="0.2">
      <c r="D2569" s="6"/>
    </row>
    <row r="2570" spans="4:4" x14ac:dyDescent="0.2">
      <c r="D2570" s="6"/>
    </row>
    <row r="2571" spans="4:4" x14ac:dyDescent="0.2">
      <c r="D2571" s="6"/>
    </row>
    <row r="2572" spans="4:4" x14ac:dyDescent="0.2">
      <c r="D2572" s="6"/>
    </row>
    <row r="2573" spans="4:4" x14ac:dyDescent="0.2">
      <c r="D2573" s="6"/>
    </row>
    <row r="2574" spans="4:4" x14ac:dyDescent="0.2">
      <c r="D2574" s="6"/>
    </row>
    <row r="2575" spans="4:4" x14ac:dyDescent="0.2">
      <c r="D2575" s="6"/>
    </row>
    <row r="2576" spans="4:4" x14ac:dyDescent="0.2">
      <c r="D2576" s="6"/>
    </row>
    <row r="2577" spans="4:4" x14ac:dyDescent="0.2">
      <c r="D2577" s="6"/>
    </row>
    <row r="2578" spans="4:4" x14ac:dyDescent="0.2">
      <c r="D2578" s="6"/>
    </row>
    <row r="2579" spans="4:4" x14ac:dyDescent="0.2">
      <c r="D2579" s="6"/>
    </row>
    <row r="2580" spans="4:4" x14ac:dyDescent="0.2">
      <c r="D2580" s="6"/>
    </row>
    <row r="2581" spans="4:4" x14ac:dyDescent="0.2">
      <c r="D2581" s="6"/>
    </row>
    <row r="2582" spans="4:4" x14ac:dyDescent="0.2">
      <c r="D2582" s="6"/>
    </row>
    <row r="2583" spans="4:4" x14ac:dyDescent="0.2">
      <c r="D2583" s="6"/>
    </row>
    <row r="2584" spans="4:4" x14ac:dyDescent="0.2">
      <c r="D2584" s="6"/>
    </row>
    <row r="2585" spans="4:4" x14ac:dyDescent="0.2">
      <c r="D2585" s="6"/>
    </row>
    <row r="2586" spans="4:4" x14ac:dyDescent="0.2">
      <c r="D2586" s="6"/>
    </row>
    <row r="2587" spans="4:4" x14ac:dyDescent="0.2">
      <c r="D2587" s="6"/>
    </row>
    <row r="2588" spans="4:4" x14ac:dyDescent="0.2">
      <c r="D2588" s="6"/>
    </row>
    <row r="2589" spans="4:4" x14ac:dyDescent="0.2">
      <c r="D2589" s="6"/>
    </row>
    <row r="2590" spans="4:4" x14ac:dyDescent="0.2">
      <c r="D2590" s="6"/>
    </row>
    <row r="2591" spans="4:4" x14ac:dyDescent="0.2">
      <c r="D2591" s="6"/>
    </row>
    <row r="2592" spans="4:4" x14ac:dyDescent="0.2">
      <c r="D2592" s="6"/>
    </row>
    <row r="2593" spans="4:4" x14ac:dyDescent="0.2">
      <c r="D2593" s="6"/>
    </row>
    <row r="2594" spans="4:4" x14ac:dyDescent="0.2">
      <c r="D2594" s="6"/>
    </row>
    <row r="2595" spans="4:4" x14ac:dyDescent="0.2">
      <c r="D2595" s="6"/>
    </row>
    <row r="2596" spans="4:4" x14ac:dyDescent="0.2">
      <c r="D2596" s="6"/>
    </row>
    <row r="2597" spans="4:4" x14ac:dyDescent="0.2">
      <c r="D2597" s="6"/>
    </row>
    <row r="2598" spans="4:4" x14ac:dyDescent="0.2">
      <c r="D2598" s="6"/>
    </row>
    <row r="2599" spans="4:4" x14ac:dyDescent="0.2">
      <c r="D2599" s="6"/>
    </row>
    <row r="2600" spans="4:4" x14ac:dyDescent="0.2">
      <c r="D2600" s="6"/>
    </row>
    <row r="2601" spans="4:4" x14ac:dyDescent="0.2">
      <c r="D2601" s="6"/>
    </row>
    <row r="2602" spans="4:4" x14ac:dyDescent="0.2">
      <c r="D2602" s="6"/>
    </row>
    <row r="2603" spans="4:4" x14ac:dyDescent="0.2">
      <c r="D2603" s="6"/>
    </row>
    <row r="2604" spans="4:4" x14ac:dyDescent="0.2">
      <c r="D2604" s="6"/>
    </row>
    <row r="2605" spans="4:4" x14ac:dyDescent="0.2">
      <c r="D2605" s="6"/>
    </row>
    <row r="2606" spans="4:4" x14ac:dyDescent="0.2">
      <c r="D2606" s="6"/>
    </row>
    <row r="2607" spans="4:4" x14ac:dyDescent="0.2">
      <c r="D2607" s="6"/>
    </row>
    <row r="2608" spans="4:4" x14ac:dyDescent="0.2">
      <c r="D2608" s="6"/>
    </row>
    <row r="2609" spans="4:4" x14ac:dyDescent="0.2">
      <c r="D2609" s="6"/>
    </row>
    <row r="2610" spans="4:4" x14ac:dyDescent="0.2">
      <c r="D2610" s="6"/>
    </row>
    <row r="2611" spans="4:4" x14ac:dyDescent="0.2">
      <c r="D2611" s="6"/>
    </row>
    <row r="2612" spans="4:4" x14ac:dyDescent="0.2">
      <c r="D2612" s="6"/>
    </row>
    <row r="2613" spans="4:4" x14ac:dyDescent="0.2">
      <c r="D2613" s="6"/>
    </row>
    <row r="2614" spans="4:4" x14ac:dyDescent="0.2">
      <c r="D2614" s="6"/>
    </row>
    <row r="2615" spans="4:4" x14ac:dyDescent="0.2">
      <c r="D2615" s="6"/>
    </row>
    <row r="2616" spans="4:4" x14ac:dyDescent="0.2">
      <c r="D2616" s="6"/>
    </row>
    <row r="2617" spans="4:4" x14ac:dyDescent="0.2">
      <c r="D2617" s="6"/>
    </row>
    <row r="2618" spans="4:4" x14ac:dyDescent="0.2">
      <c r="D2618" s="6"/>
    </row>
    <row r="2619" spans="4:4" x14ac:dyDescent="0.2">
      <c r="D2619" s="6"/>
    </row>
    <row r="2620" spans="4:4" x14ac:dyDescent="0.2">
      <c r="D2620" s="6"/>
    </row>
    <row r="2621" spans="4:4" x14ac:dyDescent="0.2">
      <c r="D2621" s="6"/>
    </row>
    <row r="2622" spans="4:4" x14ac:dyDescent="0.2">
      <c r="D2622" s="6"/>
    </row>
    <row r="2623" spans="4:4" x14ac:dyDescent="0.2">
      <c r="D2623" s="6"/>
    </row>
    <row r="2624" spans="4:4" x14ac:dyDescent="0.2">
      <c r="D2624" s="6"/>
    </row>
    <row r="2625" spans="4:4" x14ac:dyDescent="0.2">
      <c r="D2625" s="6"/>
    </row>
    <row r="2626" spans="4:4" x14ac:dyDescent="0.2">
      <c r="D2626" s="6"/>
    </row>
    <row r="2627" spans="4:4" x14ac:dyDescent="0.2">
      <c r="D2627" s="6"/>
    </row>
    <row r="2628" spans="4:4" x14ac:dyDescent="0.2">
      <c r="D2628" s="6"/>
    </row>
    <row r="2629" spans="4:4" x14ac:dyDescent="0.2">
      <c r="D2629" s="6"/>
    </row>
    <row r="2630" spans="4:4" x14ac:dyDescent="0.2">
      <c r="D2630" s="6"/>
    </row>
    <row r="2631" spans="4:4" x14ac:dyDescent="0.2">
      <c r="D2631" s="6"/>
    </row>
    <row r="2632" spans="4:4" x14ac:dyDescent="0.2">
      <c r="D2632" s="6"/>
    </row>
    <row r="2633" spans="4:4" x14ac:dyDescent="0.2">
      <c r="D2633" s="6"/>
    </row>
    <row r="2634" spans="4:4" x14ac:dyDescent="0.2">
      <c r="D2634" s="6"/>
    </row>
    <row r="2635" spans="4:4" x14ac:dyDescent="0.2">
      <c r="D2635" s="6"/>
    </row>
    <row r="2636" spans="4:4" x14ac:dyDescent="0.2">
      <c r="D2636" s="6"/>
    </row>
    <row r="2637" spans="4:4" x14ac:dyDescent="0.2">
      <c r="D2637" s="6"/>
    </row>
    <row r="2638" spans="4:4" x14ac:dyDescent="0.2">
      <c r="D2638" s="6"/>
    </row>
    <row r="2639" spans="4:4" x14ac:dyDescent="0.2">
      <c r="D2639" s="6"/>
    </row>
    <row r="2640" spans="4:4" x14ac:dyDescent="0.2">
      <c r="D2640" s="6"/>
    </row>
    <row r="2641" spans="4:4" x14ac:dyDescent="0.2">
      <c r="D2641" s="6"/>
    </row>
    <row r="2642" spans="4:4" x14ac:dyDescent="0.2">
      <c r="D2642" s="6"/>
    </row>
    <row r="2643" spans="4:4" x14ac:dyDescent="0.2">
      <c r="D2643" s="6"/>
    </row>
    <row r="2644" spans="4:4" x14ac:dyDescent="0.2">
      <c r="D2644" s="6"/>
    </row>
    <row r="2645" spans="4:4" x14ac:dyDescent="0.2">
      <c r="D2645" s="6"/>
    </row>
    <row r="2646" spans="4:4" x14ac:dyDescent="0.2">
      <c r="D2646" s="6"/>
    </row>
    <row r="2647" spans="4:4" x14ac:dyDescent="0.2">
      <c r="D2647" s="6"/>
    </row>
    <row r="2648" spans="4:4" x14ac:dyDescent="0.2">
      <c r="D2648" s="6"/>
    </row>
    <row r="2649" spans="4:4" x14ac:dyDescent="0.2">
      <c r="D2649" s="6"/>
    </row>
    <row r="2650" spans="4:4" x14ac:dyDescent="0.2">
      <c r="D2650" s="6"/>
    </row>
    <row r="2651" spans="4:4" x14ac:dyDescent="0.2">
      <c r="D2651" s="6"/>
    </row>
    <row r="2652" spans="4:4" x14ac:dyDescent="0.2">
      <c r="D2652" s="6"/>
    </row>
    <row r="2653" spans="4:4" x14ac:dyDescent="0.2">
      <c r="D2653" s="6"/>
    </row>
    <row r="2654" spans="4:4" x14ac:dyDescent="0.2">
      <c r="D2654" s="6"/>
    </row>
    <row r="2655" spans="4:4" x14ac:dyDescent="0.2">
      <c r="D2655" s="6"/>
    </row>
    <row r="2656" spans="4:4" x14ac:dyDescent="0.2">
      <c r="D2656" s="6"/>
    </row>
    <row r="2657" spans="4:4" x14ac:dyDescent="0.2">
      <c r="D2657" s="6"/>
    </row>
    <row r="2658" spans="4:4" x14ac:dyDescent="0.2">
      <c r="D2658" s="6"/>
    </row>
    <row r="2659" spans="4:4" x14ac:dyDescent="0.2">
      <c r="D2659" s="6"/>
    </row>
    <row r="2660" spans="4:4" x14ac:dyDescent="0.2">
      <c r="D2660" s="6"/>
    </row>
    <row r="2661" spans="4:4" x14ac:dyDescent="0.2">
      <c r="D2661" s="6"/>
    </row>
    <row r="2662" spans="4:4" x14ac:dyDescent="0.2">
      <c r="D2662" s="6"/>
    </row>
    <row r="2663" spans="4:4" x14ac:dyDescent="0.2">
      <c r="D2663" s="6"/>
    </row>
    <row r="2664" spans="4:4" x14ac:dyDescent="0.2">
      <c r="D2664" s="6"/>
    </row>
    <row r="2665" spans="4:4" x14ac:dyDescent="0.2">
      <c r="D2665" s="6"/>
    </row>
    <row r="2666" spans="4:4" x14ac:dyDescent="0.2">
      <c r="D2666" s="6"/>
    </row>
    <row r="2667" spans="4:4" x14ac:dyDescent="0.2">
      <c r="D2667" s="6"/>
    </row>
    <row r="2668" spans="4:4" x14ac:dyDescent="0.2">
      <c r="D2668" s="6"/>
    </row>
    <row r="2669" spans="4:4" x14ac:dyDescent="0.2">
      <c r="D2669" s="6"/>
    </row>
    <row r="2670" spans="4:4" x14ac:dyDescent="0.2">
      <c r="D2670" s="6"/>
    </row>
    <row r="2671" spans="4:4" x14ac:dyDescent="0.2">
      <c r="D2671" s="6"/>
    </row>
    <row r="2672" spans="4:4" x14ac:dyDescent="0.2">
      <c r="D2672" s="6"/>
    </row>
    <row r="2673" spans="4:4" x14ac:dyDescent="0.2">
      <c r="D2673" s="6"/>
    </row>
    <row r="2674" spans="4:4" x14ac:dyDescent="0.2">
      <c r="D2674" s="6"/>
    </row>
    <row r="2675" spans="4:4" x14ac:dyDescent="0.2">
      <c r="D2675" s="6"/>
    </row>
    <row r="2676" spans="4:4" x14ac:dyDescent="0.2">
      <c r="D2676" s="6"/>
    </row>
    <row r="2677" spans="4:4" x14ac:dyDescent="0.2">
      <c r="D2677" s="6"/>
    </row>
    <row r="2678" spans="4:4" x14ac:dyDescent="0.2">
      <c r="D2678" s="6"/>
    </row>
    <row r="2679" spans="4:4" x14ac:dyDescent="0.2">
      <c r="D2679" s="6"/>
    </row>
    <row r="2680" spans="4:4" x14ac:dyDescent="0.2">
      <c r="D2680" s="6"/>
    </row>
    <row r="2681" spans="4:4" x14ac:dyDescent="0.2">
      <c r="D2681" s="6"/>
    </row>
    <row r="2682" spans="4:4" x14ac:dyDescent="0.2">
      <c r="D2682" s="6"/>
    </row>
    <row r="2683" spans="4:4" x14ac:dyDescent="0.2">
      <c r="D2683" s="6"/>
    </row>
    <row r="2684" spans="4:4" x14ac:dyDescent="0.2">
      <c r="D2684" s="6"/>
    </row>
    <row r="2685" spans="4:4" x14ac:dyDescent="0.2">
      <c r="D2685" s="6"/>
    </row>
    <row r="2686" spans="4:4" x14ac:dyDescent="0.2">
      <c r="D2686" s="6"/>
    </row>
    <row r="2687" spans="4:4" x14ac:dyDescent="0.2">
      <c r="D2687" s="6"/>
    </row>
    <row r="2688" spans="4:4" x14ac:dyDescent="0.2">
      <c r="D2688" s="6"/>
    </row>
    <row r="2689" spans="4:4" x14ac:dyDescent="0.2">
      <c r="D2689" s="6"/>
    </row>
    <row r="2690" spans="4:4" x14ac:dyDescent="0.2">
      <c r="D2690" s="6"/>
    </row>
    <row r="2691" spans="4:4" x14ac:dyDescent="0.2">
      <c r="D2691" s="6"/>
    </row>
    <row r="2692" spans="4:4" x14ac:dyDescent="0.2">
      <c r="D2692" s="6"/>
    </row>
    <row r="2693" spans="4:4" x14ac:dyDescent="0.2">
      <c r="D2693" s="6"/>
    </row>
    <row r="2694" spans="4:4" x14ac:dyDescent="0.2">
      <c r="D2694" s="6"/>
    </row>
    <row r="2695" spans="4:4" x14ac:dyDescent="0.2">
      <c r="D2695" s="6"/>
    </row>
    <row r="2696" spans="4:4" x14ac:dyDescent="0.2">
      <c r="D2696" s="6"/>
    </row>
    <row r="2697" spans="4:4" x14ac:dyDescent="0.2">
      <c r="D2697" s="6"/>
    </row>
    <row r="2698" spans="4:4" x14ac:dyDescent="0.2">
      <c r="D2698" s="6"/>
    </row>
    <row r="2699" spans="4:4" x14ac:dyDescent="0.2">
      <c r="D2699" s="6"/>
    </row>
    <row r="2700" spans="4:4" x14ac:dyDescent="0.2">
      <c r="D2700" s="6"/>
    </row>
    <row r="2701" spans="4:4" x14ac:dyDescent="0.2">
      <c r="D2701" s="6"/>
    </row>
    <row r="2702" spans="4:4" x14ac:dyDescent="0.2">
      <c r="D2702" s="6"/>
    </row>
    <row r="2703" spans="4:4" x14ac:dyDescent="0.2">
      <c r="D2703" s="6"/>
    </row>
    <row r="2704" spans="4:4" x14ac:dyDescent="0.2">
      <c r="D2704" s="6"/>
    </row>
    <row r="2705" spans="4:4" x14ac:dyDescent="0.2">
      <c r="D2705" s="6"/>
    </row>
    <row r="2706" spans="4:4" x14ac:dyDescent="0.2">
      <c r="D2706" s="6"/>
    </row>
    <row r="2707" spans="4:4" x14ac:dyDescent="0.2">
      <c r="D2707" s="6"/>
    </row>
    <row r="2708" spans="4:4" x14ac:dyDescent="0.2">
      <c r="D2708" s="6"/>
    </row>
    <row r="2709" spans="4:4" x14ac:dyDescent="0.2">
      <c r="D2709" s="6"/>
    </row>
    <row r="2710" spans="4:4" x14ac:dyDescent="0.2">
      <c r="D2710" s="6"/>
    </row>
    <row r="2711" spans="4:4" x14ac:dyDescent="0.2">
      <c r="D2711" s="6"/>
    </row>
    <row r="2712" spans="4:4" x14ac:dyDescent="0.2">
      <c r="D2712" s="6"/>
    </row>
    <row r="2713" spans="4:4" x14ac:dyDescent="0.2">
      <c r="D2713" s="6"/>
    </row>
    <row r="2714" spans="4:4" x14ac:dyDescent="0.2">
      <c r="D2714" s="6"/>
    </row>
    <row r="2715" spans="4:4" x14ac:dyDescent="0.2">
      <c r="D2715" s="6"/>
    </row>
    <row r="2716" spans="4:4" x14ac:dyDescent="0.2">
      <c r="D2716" s="6"/>
    </row>
    <row r="2717" spans="4:4" x14ac:dyDescent="0.2">
      <c r="D2717" s="6"/>
    </row>
    <row r="2718" spans="4:4" x14ac:dyDescent="0.2">
      <c r="D2718" s="6"/>
    </row>
    <row r="2719" spans="4:4" x14ac:dyDescent="0.2">
      <c r="D2719" s="6"/>
    </row>
    <row r="2720" spans="4:4" x14ac:dyDescent="0.2">
      <c r="D2720" s="6"/>
    </row>
    <row r="2721" spans="4:4" x14ac:dyDescent="0.2">
      <c r="D2721" s="6"/>
    </row>
    <row r="2722" spans="4:4" x14ac:dyDescent="0.2">
      <c r="D2722" s="6"/>
    </row>
    <row r="2723" spans="4:4" x14ac:dyDescent="0.2">
      <c r="D2723" s="6"/>
    </row>
    <row r="2724" spans="4:4" x14ac:dyDescent="0.2">
      <c r="D2724" s="6"/>
    </row>
    <row r="2725" spans="4:4" x14ac:dyDescent="0.2">
      <c r="D2725" s="6"/>
    </row>
    <row r="2726" spans="4:4" x14ac:dyDescent="0.2">
      <c r="D2726" s="6"/>
    </row>
    <row r="2727" spans="4:4" x14ac:dyDescent="0.2">
      <c r="D2727" s="6"/>
    </row>
    <row r="2728" spans="4:4" x14ac:dyDescent="0.2">
      <c r="D2728" s="6"/>
    </row>
    <row r="2729" spans="4:4" x14ac:dyDescent="0.2">
      <c r="D2729" s="6"/>
    </row>
    <row r="2730" spans="4:4" x14ac:dyDescent="0.2">
      <c r="D2730" s="6"/>
    </row>
    <row r="2731" spans="4:4" x14ac:dyDescent="0.2">
      <c r="D2731" s="6"/>
    </row>
    <row r="2732" spans="4:4" x14ac:dyDescent="0.2">
      <c r="D2732" s="6"/>
    </row>
    <row r="2733" spans="4:4" x14ac:dyDescent="0.2">
      <c r="D2733" s="6"/>
    </row>
    <row r="2734" spans="4:4" x14ac:dyDescent="0.2">
      <c r="D2734" s="6"/>
    </row>
    <row r="2735" spans="4:4" x14ac:dyDescent="0.2">
      <c r="D2735" s="6"/>
    </row>
    <row r="2736" spans="4:4" x14ac:dyDescent="0.2">
      <c r="D2736" s="6"/>
    </row>
    <row r="2737" spans="4:4" x14ac:dyDescent="0.2">
      <c r="D2737" s="6"/>
    </row>
    <row r="2738" spans="4:4" x14ac:dyDescent="0.2">
      <c r="D2738" s="6"/>
    </row>
    <row r="2739" spans="4:4" x14ac:dyDescent="0.2">
      <c r="D2739" s="6"/>
    </row>
    <row r="2740" spans="4:4" x14ac:dyDescent="0.2">
      <c r="D2740" s="6"/>
    </row>
    <row r="2741" spans="4:4" x14ac:dyDescent="0.2">
      <c r="D2741" s="6"/>
    </row>
    <row r="2742" spans="4:4" x14ac:dyDescent="0.2">
      <c r="D2742" s="6"/>
    </row>
    <row r="2743" spans="4:4" x14ac:dyDescent="0.2">
      <c r="D2743" s="6"/>
    </row>
    <row r="2744" spans="4:4" x14ac:dyDescent="0.2">
      <c r="D2744" s="6"/>
    </row>
    <row r="2745" spans="4:4" x14ac:dyDescent="0.2">
      <c r="D2745" s="6"/>
    </row>
    <row r="2746" spans="4:4" x14ac:dyDescent="0.2">
      <c r="D2746" s="6"/>
    </row>
    <row r="2747" spans="4:4" x14ac:dyDescent="0.2">
      <c r="D2747" s="6"/>
    </row>
    <row r="2748" spans="4:4" x14ac:dyDescent="0.2">
      <c r="D2748" s="6"/>
    </row>
    <row r="2749" spans="4:4" x14ac:dyDescent="0.2">
      <c r="D2749" s="6"/>
    </row>
    <row r="2750" spans="4:4" x14ac:dyDescent="0.2">
      <c r="D2750" s="6"/>
    </row>
    <row r="2751" spans="4:4" x14ac:dyDescent="0.2">
      <c r="D2751" s="6"/>
    </row>
    <row r="2752" spans="4:4" x14ac:dyDescent="0.2">
      <c r="D2752" s="6"/>
    </row>
    <row r="2753" spans="4:4" x14ac:dyDescent="0.2">
      <c r="D2753" s="6"/>
    </row>
    <row r="2754" spans="4:4" x14ac:dyDescent="0.2">
      <c r="D2754" s="6"/>
    </row>
    <row r="2755" spans="4:4" x14ac:dyDescent="0.2">
      <c r="D2755" s="6"/>
    </row>
    <row r="2756" spans="4:4" x14ac:dyDescent="0.2">
      <c r="D2756" s="6"/>
    </row>
    <row r="2757" spans="4:4" x14ac:dyDescent="0.2">
      <c r="D2757" s="6"/>
    </row>
    <row r="2758" spans="4:4" x14ac:dyDescent="0.2">
      <c r="D2758" s="6"/>
    </row>
    <row r="2759" spans="4:4" x14ac:dyDescent="0.2">
      <c r="D2759" s="6"/>
    </row>
    <row r="2760" spans="4:4" x14ac:dyDescent="0.2">
      <c r="D2760" s="6"/>
    </row>
    <row r="2761" spans="4:4" x14ac:dyDescent="0.2">
      <c r="D2761" s="6"/>
    </row>
    <row r="2762" spans="4:4" x14ac:dyDescent="0.2">
      <c r="D2762" s="6"/>
    </row>
    <row r="2763" spans="4:4" x14ac:dyDescent="0.2">
      <c r="D2763" s="6"/>
    </row>
    <row r="2764" spans="4:4" x14ac:dyDescent="0.2">
      <c r="D2764" s="6"/>
    </row>
    <row r="2765" spans="4:4" x14ac:dyDescent="0.2">
      <c r="D2765" s="6"/>
    </row>
    <row r="2766" spans="4:4" x14ac:dyDescent="0.2">
      <c r="D2766" s="6"/>
    </row>
    <row r="2767" spans="4:4" x14ac:dyDescent="0.2">
      <c r="D2767" s="6"/>
    </row>
    <row r="2768" spans="4:4" x14ac:dyDescent="0.2">
      <c r="D2768" s="6"/>
    </row>
    <row r="2769" spans="4:4" x14ac:dyDescent="0.2">
      <c r="D2769" s="6"/>
    </row>
    <row r="2770" spans="4:4" x14ac:dyDescent="0.2">
      <c r="D2770" s="6"/>
    </row>
    <row r="2771" spans="4:4" x14ac:dyDescent="0.2">
      <c r="D2771" s="6"/>
    </row>
    <row r="2772" spans="4:4" x14ac:dyDescent="0.2">
      <c r="D2772" s="6"/>
    </row>
    <row r="2773" spans="4:4" x14ac:dyDescent="0.2">
      <c r="D2773" s="6"/>
    </row>
    <row r="2774" spans="4:4" x14ac:dyDescent="0.2">
      <c r="D2774" s="6"/>
    </row>
    <row r="2775" spans="4:4" x14ac:dyDescent="0.2">
      <c r="D2775" s="6"/>
    </row>
    <row r="2776" spans="4:4" x14ac:dyDescent="0.2">
      <c r="D2776" s="6"/>
    </row>
    <row r="2777" spans="4:4" x14ac:dyDescent="0.2">
      <c r="D2777" s="6"/>
    </row>
    <row r="2778" spans="4:4" x14ac:dyDescent="0.2">
      <c r="D2778" s="6"/>
    </row>
    <row r="2779" spans="4:4" x14ac:dyDescent="0.2">
      <c r="D2779" s="6"/>
    </row>
    <row r="2780" spans="4:4" x14ac:dyDescent="0.2">
      <c r="D2780" s="6"/>
    </row>
    <row r="2781" spans="4:4" x14ac:dyDescent="0.2">
      <c r="D2781" s="6"/>
    </row>
    <row r="2782" spans="4:4" x14ac:dyDescent="0.2">
      <c r="D2782" s="6"/>
    </row>
    <row r="2783" spans="4:4" x14ac:dyDescent="0.2">
      <c r="D2783" s="6"/>
    </row>
    <row r="2784" spans="4:4" x14ac:dyDescent="0.2">
      <c r="D2784" s="6"/>
    </row>
    <row r="2785" spans="4:4" x14ac:dyDescent="0.2">
      <c r="D2785" s="6"/>
    </row>
    <row r="2786" spans="4:4" x14ac:dyDescent="0.2">
      <c r="D2786" s="6"/>
    </row>
    <row r="2787" spans="4:4" x14ac:dyDescent="0.2">
      <c r="D2787" s="6"/>
    </row>
    <row r="2788" spans="4:4" x14ac:dyDescent="0.2">
      <c r="D2788" s="6"/>
    </row>
    <row r="2789" spans="4:4" x14ac:dyDescent="0.2">
      <c r="D2789" s="6"/>
    </row>
    <row r="2790" spans="4:4" x14ac:dyDescent="0.2">
      <c r="D2790" s="6"/>
    </row>
    <row r="2791" spans="4:4" x14ac:dyDescent="0.2">
      <c r="D2791" s="6"/>
    </row>
    <row r="2792" spans="4:4" x14ac:dyDescent="0.2">
      <c r="D2792" s="6"/>
    </row>
    <row r="2793" spans="4:4" x14ac:dyDescent="0.2">
      <c r="D2793" s="6"/>
    </row>
    <row r="2794" spans="4:4" x14ac:dyDescent="0.2">
      <c r="D2794" s="6"/>
    </row>
    <row r="2795" spans="4:4" x14ac:dyDescent="0.2">
      <c r="D2795" s="6"/>
    </row>
    <row r="2796" spans="4:4" x14ac:dyDescent="0.2">
      <c r="D2796" s="6"/>
    </row>
    <row r="2797" spans="4:4" x14ac:dyDescent="0.2">
      <c r="D2797" s="6"/>
    </row>
    <row r="2798" spans="4:4" x14ac:dyDescent="0.2">
      <c r="D2798" s="6"/>
    </row>
    <row r="2799" spans="4:4" x14ac:dyDescent="0.2">
      <c r="D2799" s="6"/>
    </row>
    <row r="2800" spans="4:4" x14ac:dyDescent="0.2">
      <c r="D2800" s="6"/>
    </row>
    <row r="2801" spans="4:4" x14ac:dyDescent="0.2">
      <c r="D2801" s="6"/>
    </row>
    <row r="2802" spans="4:4" x14ac:dyDescent="0.2">
      <c r="D2802" s="6"/>
    </row>
    <row r="2803" spans="4:4" x14ac:dyDescent="0.2">
      <c r="D2803" s="6"/>
    </row>
    <row r="2804" spans="4:4" x14ac:dyDescent="0.2">
      <c r="D2804" s="6"/>
    </row>
    <row r="2805" spans="4:4" x14ac:dyDescent="0.2">
      <c r="D2805" s="6"/>
    </row>
    <row r="2806" spans="4:4" x14ac:dyDescent="0.2">
      <c r="D2806" s="6"/>
    </row>
    <row r="2807" spans="4:4" x14ac:dyDescent="0.2">
      <c r="D2807" s="6"/>
    </row>
    <row r="2808" spans="4:4" x14ac:dyDescent="0.2">
      <c r="D2808" s="6"/>
    </row>
    <row r="2809" spans="4:4" x14ac:dyDescent="0.2">
      <c r="D2809" s="6"/>
    </row>
    <row r="2810" spans="4:4" x14ac:dyDescent="0.2">
      <c r="D2810" s="6"/>
    </row>
    <row r="2811" spans="4:4" x14ac:dyDescent="0.2">
      <c r="D2811" s="6"/>
    </row>
    <row r="2812" spans="4:4" x14ac:dyDescent="0.2">
      <c r="D2812" s="6"/>
    </row>
    <row r="2813" spans="4:4" x14ac:dyDescent="0.2">
      <c r="D2813" s="6"/>
    </row>
    <row r="2814" spans="4:4" x14ac:dyDescent="0.2">
      <c r="D2814" s="6"/>
    </row>
    <row r="2815" spans="4:4" x14ac:dyDescent="0.2">
      <c r="D2815" s="6"/>
    </row>
    <row r="2816" spans="4:4" x14ac:dyDescent="0.2">
      <c r="D2816" s="6"/>
    </row>
    <row r="2817" spans="4:4" x14ac:dyDescent="0.2">
      <c r="D2817" s="6"/>
    </row>
    <row r="2818" spans="4:4" x14ac:dyDescent="0.2">
      <c r="D2818" s="6"/>
    </row>
    <row r="2819" spans="4:4" x14ac:dyDescent="0.2">
      <c r="D2819" s="6"/>
    </row>
    <row r="2820" spans="4:4" x14ac:dyDescent="0.2">
      <c r="D2820" s="6"/>
    </row>
    <row r="2821" spans="4:4" x14ac:dyDescent="0.2">
      <c r="D2821" s="6"/>
    </row>
    <row r="2822" spans="4:4" x14ac:dyDescent="0.2">
      <c r="D2822" s="6"/>
    </row>
    <row r="2823" spans="4:4" x14ac:dyDescent="0.2">
      <c r="D2823" s="6"/>
    </row>
    <row r="2824" spans="4:4" x14ac:dyDescent="0.2">
      <c r="D2824" s="6"/>
    </row>
    <row r="2825" spans="4:4" x14ac:dyDescent="0.2">
      <c r="D2825" s="6"/>
    </row>
    <row r="2826" spans="4:4" x14ac:dyDescent="0.2">
      <c r="D2826" s="6"/>
    </row>
    <row r="2827" spans="4:4" x14ac:dyDescent="0.2">
      <c r="D2827" s="6"/>
    </row>
    <row r="2828" spans="4:4" x14ac:dyDescent="0.2">
      <c r="D2828" s="6"/>
    </row>
    <row r="2829" spans="4:4" x14ac:dyDescent="0.2">
      <c r="D2829" s="6"/>
    </row>
    <row r="2830" spans="4:4" x14ac:dyDescent="0.2">
      <c r="D2830" s="6"/>
    </row>
    <row r="2831" spans="4:4" x14ac:dyDescent="0.2">
      <c r="D2831" s="6"/>
    </row>
    <row r="2832" spans="4:4" x14ac:dyDescent="0.2">
      <c r="D2832" s="6"/>
    </row>
    <row r="2833" spans="4:4" x14ac:dyDescent="0.2">
      <c r="D2833" s="6"/>
    </row>
    <row r="2834" spans="4:4" x14ac:dyDescent="0.2">
      <c r="D2834" s="6"/>
    </row>
    <row r="2835" spans="4:4" x14ac:dyDescent="0.2">
      <c r="D2835" s="6"/>
    </row>
    <row r="2836" spans="4:4" x14ac:dyDescent="0.2">
      <c r="D2836" s="6"/>
    </row>
    <row r="2837" spans="4:4" x14ac:dyDescent="0.2">
      <c r="D2837" s="6"/>
    </row>
    <row r="2838" spans="4:4" x14ac:dyDescent="0.2">
      <c r="D2838" s="6"/>
    </row>
    <row r="2839" spans="4:4" x14ac:dyDescent="0.2">
      <c r="D2839" s="6"/>
    </row>
    <row r="2840" spans="4:4" x14ac:dyDescent="0.2">
      <c r="D2840" s="6"/>
    </row>
    <row r="2841" spans="4:4" x14ac:dyDescent="0.2">
      <c r="D2841" s="6"/>
    </row>
    <row r="2842" spans="4:4" x14ac:dyDescent="0.2">
      <c r="D2842" s="6"/>
    </row>
    <row r="2843" spans="4:4" x14ac:dyDescent="0.2">
      <c r="D2843" s="6"/>
    </row>
    <row r="2844" spans="4:4" x14ac:dyDescent="0.2">
      <c r="D2844" s="6"/>
    </row>
    <row r="2845" spans="4:4" x14ac:dyDescent="0.2">
      <c r="D2845" s="6"/>
    </row>
    <row r="2846" spans="4:4" x14ac:dyDescent="0.2">
      <c r="D2846" s="6"/>
    </row>
    <row r="2847" spans="4:4" x14ac:dyDescent="0.2">
      <c r="D2847" s="6"/>
    </row>
    <row r="2848" spans="4:4" x14ac:dyDescent="0.2">
      <c r="D2848" s="6"/>
    </row>
    <row r="2849" spans="4:4" x14ac:dyDescent="0.2">
      <c r="D2849" s="6"/>
    </row>
    <row r="2850" spans="4:4" x14ac:dyDescent="0.2">
      <c r="D2850" s="6"/>
    </row>
    <row r="2851" spans="4:4" x14ac:dyDescent="0.2">
      <c r="D2851" s="6"/>
    </row>
    <row r="2852" spans="4:4" x14ac:dyDescent="0.2">
      <c r="D2852" s="6"/>
    </row>
    <row r="2853" spans="4:4" x14ac:dyDescent="0.2">
      <c r="D2853" s="6"/>
    </row>
    <row r="2854" spans="4:4" x14ac:dyDescent="0.2">
      <c r="D2854" s="6"/>
    </row>
    <row r="2855" spans="4:4" x14ac:dyDescent="0.2">
      <c r="D2855" s="6"/>
    </row>
    <row r="2856" spans="4:4" x14ac:dyDescent="0.2">
      <c r="D2856" s="6"/>
    </row>
    <row r="2857" spans="4:4" x14ac:dyDescent="0.2">
      <c r="D2857" s="6"/>
    </row>
    <row r="2858" spans="4:4" x14ac:dyDescent="0.2">
      <c r="D2858" s="6"/>
    </row>
    <row r="2859" spans="4:4" x14ac:dyDescent="0.2">
      <c r="D2859" s="6"/>
    </row>
    <row r="2860" spans="4:4" x14ac:dyDescent="0.2">
      <c r="D2860" s="6"/>
    </row>
    <row r="2861" spans="4:4" x14ac:dyDescent="0.2">
      <c r="D2861" s="6"/>
    </row>
    <row r="2862" spans="4:4" x14ac:dyDescent="0.2">
      <c r="D2862" s="6"/>
    </row>
    <row r="2863" spans="4:4" x14ac:dyDescent="0.2">
      <c r="D2863" s="6"/>
    </row>
    <row r="2864" spans="4:4" x14ac:dyDescent="0.2">
      <c r="D2864" s="6"/>
    </row>
    <row r="2865" spans="4:4" x14ac:dyDescent="0.2">
      <c r="D2865" s="6"/>
    </row>
    <row r="2866" spans="4:4" x14ac:dyDescent="0.2">
      <c r="D2866" s="6"/>
    </row>
    <row r="2867" spans="4:4" x14ac:dyDescent="0.2">
      <c r="D2867" s="6"/>
    </row>
    <row r="2868" spans="4:4" x14ac:dyDescent="0.2">
      <c r="D2868" s="6"/>
    </row>
    <row r="2869" spans="4:4" x14ac:dyDescent="0.2">
      <c r="D2869" s="6"/>
    </row>
    <row r="2870" spans="4:4" x14ac:dyDescent="0.2">
      <c r="D2870" s="6"/>
    </row>
    <row r="2871" spans="4:4" x14ac:dyDescent="0.2">
      <c r="D2871" s="6"/>
    </row>
    <row r="2872" spans="4:4" x14ac:dyDescent="0.2">
      <c r="D2872" s="6"/>
    </row>
    <row r="2873" spans="4:4" x14ac:dyDescent="0.2">
      <c r="D2873" s="6"/>
    </row>
    <row r="2874" spans="4:4" x14ac:dyDescent="0.2">
      <c r="D2874" s="6"/>
    </row>
    <row r="2875" spans="4:4" x14ac:dyDescent="0.2">
      <c r="D2875" s="6"/>
    </row>
    <row r="2876" spans="4:4" x14ac:dyDescent="0.2">
      <c r="D2876" s="6"/>
    </row>
    <row r="2877" spans="4:4" x14ac:dyDescent="0.2">
      <c r="D2877" s="6"/>
    </row>
    <row r="2878" spans="4:4" x14ac:dyDescent="0.2">
      <c r="D2878" s="6"/>
    </row>
    <row r="2879" spans="4:4" x14ac:dyDescent="0.2">
      <c r="D2879" s="6"/>
    </row>
    <row r="2880" spans="4:4" x14ac:dyDescent="0.2">
      <c r="D2880" s="6"/>
    </row>
    <row r="2881" spans="4:4" x14ac:dyDescent="0.2">
      <c r="D2881" s="6"/>
    </row>
    <row r="2882" spans="4:4" x14ac:dyDescent="0.2">
      <c r="D2882" s="6"/>
    </row>
    <row r="2883" spans="4:4" x14ac:dyDescent="0.2">
      <c r="D2883" s="6"/>
    </row>
    <row r="2884" spans="4:4" x14ac:dyDescent="0.2">
      <c r="D2884" s="6"/>
    </row>
    <row r="2885" spans="4:4" x14ac:dyDescent="0.2">
      <c r="D2885" s="6"/>
    </row>
    <row r="2886" spans="4:4" x14ac:dyDescent="0.2">
      <c r="D2886" s="6"/>
    </row>
    <row r="2887" spans="4:4" x14ac:dyDescent="0.2">
      <c r="D2887" s="6"/>
    </row>
    <row r="2888" spans="4:4" x14ac:dyDescent="0.2">
      <c r="D2888" s="6"/>
    </row>
    <row r="2889" spans="4:4" x14ac:dyDescent="0.2">
      <c r="D2889" s="6"/>
    </row>
    <row r="2890" spans="4:4" x14ac:dyDescent="0.2">
      <c r="D2890" s="6"/>
    </row>
    <row r="2891" spans="4:4" x14ac:dyDescent="0.2">
      <c r="D2891" s="6"/>
    </row>
    <row r="2892" spans="4:4" x14ac:dyDescent="0.2">
      <c r="D2892" s="6"/>
    </row>
    <row r="2893" spans="4:4" x14ac:dyDescent="0.2">
      <c r="D2893" s="6"/>
    </row>
    <row r="2894" spans="4:4" x14ac:dyDescent="0.2">
      <c r="D2894" s="6"/>
    </row>
    <row r="2895" spans="4:4" x14ac:dyDescent="0.2">
      <c r="D2895" s="6"/>
    </row>
    <row r="2896" spans="4:4" x14ac:dyDescent="0.2">
      <c r="D2896" s="6"/>
    </row>
    <row r="2897" spans="4:4" x14ac:dyDescent="0.2">
      <c r="D2897" s="6"/>
    </row>
    <row r="2898" spans="4:4" x14ac:dyDescent="0.2">
      <c r="D2898" s="6"/>
    </row>
    <row r="2899" spans="4:4" x14ac:dyDescent="0.2">
      <c r="D2899" s="6"/>
    </row>
    <row r="2900" spans="4:4" x14ac:dyDescent="0.2">
      <c r="D2900" s="6"/>
    </row>
    <row r="2901" spans="4:4" x14ac:dyDescent="0.2">
      <c r="D2901" s="6"/>
    </row>
    <row r="2902" spans="4:4" x14ac:dyDescent="0.2">
      <c r="D2902" s="6"/>
    </row>
    <row r="2903" spans="4:4" x14ac:dyDescent="0.2">
      <c r="D2903" s="6"/>
    </row>
    <row r="2904" spans="4:4" x14ac:dyDescent="0.2">
      <c r="D2904" s="6"/>
    </row>
    <row r="2905" spans="4:4" x14ac:dyDescent="0.2">
      <c r="D2905" s="6"/>
    </row>
    <row r="2906" spans="4:4" x14ac:dyDescent="0.2">
      <c r="D2906" s="6"/>
    </row>
    <row r="2907" spans="4:4" x14ac:dyDescent="0.2">
      <c r="D2907" s="6"/>
    </row>
    <row r="2908" spans="4:4" x14ac:dyDescent="0.2">
      <c r="D2908" s="6"/>
    </row>
    <row r="2909" spans="4:4" x14ac:dyDescent="0.2">
      <c r="D2909" s="6"/>
    </row>
    <row r="2910" spans="4:4" x14ac:dyDescent="0.2">
      <c r="D2910" s="6"/>
    </row>
    <row r="2911" spans="4:4" x14ac:dyDescent="0.2">
      <c r="D2911" s="6"/>
    </row>
    <row r="2912" spans="4:4" x14ac:dyDescent="0.2">
      <c r="D2912" s="6"/>
    </row>
    <row r="2913" spans="4:4" x14ac:dyDescent="0.2">
      <c r="D2913" s="6"/>
    </row>
    <row r="2914" spans="4:4" x14ac:dyDescent="0.2">
      <c r="D2914" s="6"/>
    </row>
    <row r="2915" spans="4:4" x14ac:dyDescent="0.2">
      <c r="D2915" s="6"/>
    </row>
    <row r="2916" spans="4:4" x14ac:dyDescent="0.2">
      <c r="D2916" s="6"/>
    </row>
    <row r="2917" spans="4:4" x14ac:dyDescent="0.2">
      <c r="D2917" s="6"/>
    </row>
    <row r="2918" spans="4:4" x14ac:dyDescent="0.2">
      <c r="D2918" s="6"/>
    </row>
    <row r="2919" spans="4:4" x14ac:dyDescent="0.2">
      <c r="D2919" s="6"/>
    </row>
    <row r="2920" spans="4:4" x14ac:dyDescent="0.2">
      <c r="D2920" s="6"/>
    </row>
    <row r="2921" spans="4:4" x14ac:dyDescent="0.2">
      <c r="D2921" s="6"/>
    </row>
    <row r="2922" spans="4:4" x14ac:dyDescent="0.2">
      <c r="D2922" s="6"/>
    </row>
    <row r="2923" spans="4:4" x14ac:dyDescent="0.2">
      <c r="D2923" s="6"/>
    </row>
    <row r="2924" spans="4:4" x14ac:dyDescent="0.2">
      <c r="D2924" s="6"/>
    </row>
    <row r="2925" spans="4:4" x14ac:dyDescent="0.2">
      <c r="D2925" s="6"/>
    </row>
    <row r="2926" spans="4:4" x14ac:dyDescent="0.2">
      <c r="D2926" s="6"/>
    </row>
    <row r="2927" spans="4:4" x14ac:dyDescent="0.2">
      <c r="D2927" s="6"/>
    </row>
    <row r="2928" spans="4:4" x14ac:dyDescent="0.2">
      <c r="D2928" s="6"/>
    </row>
    <row r="2929" spans="4:4" x14ac:dyDescent="0.2">
      <c r="D2929" s="6"/>
    </row>
    <row r="2930" spans="4:4" x14ac:dyDescent="0.2">
      <c r="D2930" s="6"/>
    </row>
    <row r="2931" spans="4:4" x14ac:dyDescent="0.2">
      <c r="D2931" s="6"/>
    </row>
    <row r="2932" spans="4:4" x14ac:dyDescent="0.2">
      <c r="D2932" s="6"/>
    </row>
    <row r="2933" spans="4:4" x14ac:dyDescent="0.2">
      <c r="D2933" s="6"/>
    </row>
    <row r="2934" spans="4:4" x14ac:dyDescent="0.2">
      <c r="D2934" s="6"/>
    </row>
    <row r="2935" spans="4:4" x14ac:dyDescent="0.2">
      <c r="D2935" s="6"/>
    </row>
    <row r="2936" spans="4:4" x14ac:dyDescent="0.2">
      <c r="D2936" s="6"/>
    </row>
    <row r="2937" spans="4:4" x14ac:dyDescent="0.2">
      <c r="D2937" s="6"/>
    </row>
    <row r="2938" spans="4:4" x14ac:dyDescent="0.2">
      <c r="D2938" s="6"/>
    </row>
    <row r="2939" spans="4:4" x14ac:dyDescent="0.2">
      <c r="D2939" s="6"/>
    </row>
    <row r="2940" spans="4:4" x14ac:dyDescent="0.2">
      <c r="D2940" s="6"/>
    </row>
    <row r="2941" spans="4:4" x14ac:dyDescent="0.2">
      <c r="D2941" s="6"/>
    </row>
    <row r="2942" spans="4:4" x14ac:dyDescent="0.2">
      <c r="D2942" s="6"/>
    </row>
    <row r="2943" spans="4:4" x14ac:dyDescent="0.2">
      <c r="D2943" s="6"/>
    </row>
    <row r="2944" spans="4:4" x14ac:dyDescent="0.2">
      <c r="D2944" s="6"/>
    </row>
    <row r="2945" spans="4:4" x14ac:dyDescent="0.2">
      <c r="D2945" s="6"/>
    </row>
    <row r="2946" spans="4:4" x14ac:dyDescent="0.2">
      <c r="D2946" s="6"/>
    </row>
    <row r="2947" spans="4:4" x14ac:dyDescent="0.2">
      <c r="D2947" s="6"/>
    </row>
    <row r="2948" spans="4:4" x14ac:dyDescent="0.2">
      <c r="D2948" s="6"/>
    </row>
    <row r="2949" spans="4:4" x14ac:dyDescent="0.2">
      <c r="D2949" s="6"/>
    </row>
    <row r="2950" spans="4:4" x14ac:dyDescent="0.2">
      <c r="D2950" s="6"/>
    </row>
    <row r="2951" spans="4:4" x14ac:dyDescent="0.2">
      <c r="D2951" s="6"/>
    </row>
    <row r="2952" spans="4:4" x14ac:dyDescent="0.2">
      <c r="D2952" s="6"/>
    </row>
    <row r="2953" spans="4:4" x14ac:dyDescent="0.2">
      <c r="D2953" s="6"/>
    </row>
    <row r="2954" spans="4:4" x14ac:dyDescent="0.2">
      <c r="D2954" s="6"/>
    </row>
    <row r="2955" spans="4:4" x14ac:dyDescent="0.2">
      <c r="D2955" s="6"/>
    </row>
    <row r="2956" spans="4:4" x14ac:dyDescent="0.2">
      <c r="D2956" s="6"/>
    </row>
    <row r="2957" spans="4:4" x14ac:dyDescent="0.2">
      <c r="D2957" s="6"/>
    </row>
    <row r="2958" spans="4:4" x14ac:dyDescent="0.2">
      <c r="D2958" s="6"/>
    </row>
    <row r="2959" spans="4:4" x14ac:dyDescent="0.2">
      <c r="D2959" s="6"/>
    </row>
    <row r="2960" spans="4:4" x14ac:dyDescent="0.2">
      <c r="D2960" s="6"/>
    </row>
    <row r="2961" spans="4:4" x14ac:dyDescent="0.2">
      <c r="D2961" s="6"/>
    </row>
    <row r="2962" spans="4:4" x14ac:dyDescent="0.2">
      <c r="D2962" s="6"/>
    </row>
    <row r="2963" spans="4:4" x14ac:dyDescent="0.2">
      <c r="D2963" s="6"/>
    </row>
    <row r="2964" spans="4:4" x14ac:dyDescent="0.2">
      <c r="D2964" s="6"/>
    </row>
    <row r="2965" spans="4:4" x14ac:dyDescent="0.2">
      <c r="D2965" s="6"/>
    </row>
    <row r="2966" spans="4:4" x14ac:dyDescent="0.2">
      <c r="D2966" s="6"/>
    </row>
    <row r="2967" spans="4:4" x14ac:dyDescent="0.2">
      <c r="D2967" s="6"/>
    </row>
    <row r="2968" spans="4:4" x14ac:dyDescent="0.2">
      <c r="D2968" s="6"/>
    </row>
    <row r="2969" spans="4:4" x14ac:dyDescent="0.2">
      <c r="D2969" s="6"/>
    </row>
    <row r="2970" spans="4:4" x14ac:dyDescent="0.2">
      <c r="D2970" s="6"/>
    </row>
    <row r="2971" spans="4:4" x14ac:dyDescent="0.2">
      <c r="D2971" s="6"/>
    </row>
    <row r="2972" spans="4:4" x14ac:dyDescent="0.2">
      <c r="D2972" s="6"/>
    </row>
    <row r="2973" spans="4:4" x14ac:dyDescent="0.2">
      <c r="D2973" s="6"/>
    </row>
    <row r="2974" spans="4:4" x14ac:dyDescent="0.2">
      <c r="D2974" s="6"/>
    </row>
    <row r="2975" spans="4:4" x14ac:dyDescent="0.2">
      <c r="D2975" s="6"/>
    </row>
    <row r="2976" spans="4:4" x14ac:dyDescent="0.2">
      <c r="D2976" s="6"/>
    </row>
    <row r="2977" spans="4:4" x14ac:dyDescent="0.2">
      <c r="D2977" s="6"/>
    </row>
    <row r="2978" spans="4:4" x14ac:dyDescent="0.2">
      <c r="D2978" s="6"/>
    </row>
    <row r="2979" spans="4:4" x14ac:dyDescent="0.2">
      <c r="D2979" s="6"/>
    </row>
    <row r="2980" spans="4:4" x14ac:dyDescent="0.2">
      <c r="D2980" s="6"/>
    </row>
    <row r="2981" spans="4:4" x14ac:dyDescent="0.2">
      <c r="D2981" s="6"/>
    </row>
    <row r="2982" spans="4:4" x14ac:dyDescent="0.2">
      <c r="D2982" s="6"/>
    </row>
    <row r="2983" spans="4:4" x14ac:dyDescent="0.2">
      <c r="D2983" s="6"/>
    </row>
    <row r="2984" spans="4:4" x14ac:dyDescent="0.2">
      <c r="D2984" s="6"/>
    </row>
    <row r="2985" spans="4:4" x14ac:dyDescent="0.2">
      <c r="D2985" s="6"/>
    </row>
    <row r="2986" spans="4:4" x14ac:dyDescent="0.2">
      <c r="D2986" s="6"/>
    </row>
    <row r="2987" spans="4:4" x14ac:dyDescent="0.2">
      <c r="D2987" s="6"/>
    </row>
    <row r="2988" spans="4:4" x14ac:dyDescent="0.2">
      <c r="D2988" s="6"/>
    </row>
    <row r="2989" spans="4:4" x14ac:dyDescent="0.2">
      <c r="D2989" s="6"/>
    </row>
    <row r="2990" spans="4:4" x14ac:dyDescent="0.2">
      <c r="D2990" s="6"/>
    </row>
    <row r="2991" spans="4:4" x14ac:dyDescent="0.2">
      <c r="D2991" s="6"/>
    </row>
    <row r="2992" spans="4:4" x14ac:dyDescent="0.2">
      <c r="D2992" s="6"/>
    </row>
    <row r="2993" spans="4:4" x14ac:dyDescent="0.2">
      <c r="D2993" s="6"/>
    </row>
    <row r="2994" spans="4:4" x14ac:dyDescent="0.2">
      <c r="D2994" s="6"/>
    </row>
    <row r="2995" spans="4:4" x14ac:dyDescent="0.2">
      <c r="D2995" s="6"/>
    </row>
    <row r="2996" spans="4:4" x14ac:dyDescent="0.2">
      <c r="D2996" s="6"/>
    </row>
    <row r="2997" spans="4:4" x14ac:dyDescent="0.2">
      <c r="D2997" s="6"/>
    </row>
    <row r="2998" spans="4:4" x14ac:dyDescent="0.2">
      <c r="D2998" s="6"/>
    </row>
    <row r="2999" spans="4:4" x14ac:dyDescent="0.2">
      <c r="D2999" s="6"/>
    </row>
    <row r="3000" spans="4:4" x14ac:dyDescent="0.2">
      <c r="D3000" s="6"/>
    </row>
    <row r="3001" spans="4:4" x14ac:dyDescent="0.2">
      <c r="D3001" s="6"/>
    </row>
    <row r="3002" spans="4:4" x14ac:dyDescent="0.2">
      <c r="D3002" s="6"/>
    </row>
    <row r="3003" spans="4:4" x14ac:dyDescent="0.2">
      <c r="D3003" s="6"/>
    </row>
    <row r="3004" spans="4:4" x14ac:dyDescent="0.2">
      <c r="D3004" s="6"/>
    </row>
    <row r="3005" spans="4:4" x14ac:dyDescent="0.2">
      <c r="D3005" s="6"/>
    </row>
    <row r="3006" spans="4:4" x14ac:dyDescent="0.2">
      <c r="D3006" s="6"/>
    </row>
    <row r="3007" spans="4:4" x14ac:dyDescent="0.2">
      <c r="D3007" s="6"/>
    </row>
    <row r="3008" spans="4:4" x14ac:dyDescent="0.2">
      <c r="D3008" s="6"/>
    </row>
    <row r="3009" spans="4:4" x14ac:dyDescent="0.2">
      <c r="D3009" s="6"/>
    </row>
    <row r="3010" spans="4:4" x14ac:dyDescent="0.2">
      <c r="D3010" s="6"/>
    </row>
    <row r="3011" spans="4:4" x14ac:dyDescent="0.2">
      <c r="D3011" s="6"/>
    </row>
    <row r="3012" spans="4:4" x14ac:dyDescent="0.2">
      <c r="D3012" s="6"/>
    </row>
    <row r="3013" spans="4:4" x14ac:dyDescent="0.2">
      <c r="D3013" s="6"/>
    </row>
    <row r="3014" spans="4:4" x14ac:dyDescent="0.2">
      <c r="D3014" s="6"/>
    </row>
    <row r="3015" spans="4:4" x14ac:dyDescent="0.2">
      <c r="D3015" s="6"/>
    </row>
    <row r="3016" spans="4:4" x14ac:dyDescent="0.2">
      <c r="D3016" s="6"/>
    </row>
    <row r="3017" spans="4:4" x14ac:dyDescent="0.2">
      <c r="D3017" s="6"/>
    </row>
    <row r="3018" spans="4:4" x14ac:dyDescent="0.2">
      <c r="D3018" s="6"/>
    </row>
    <row r="3019" spans="4:4" x14ac:dyDescent="0.2">
      <c r="D3019" s="6"/>
    </row>
    <row r="3020" spans="4:4" x14ac:dyDescent="0.2">
      <c r="D3020" s="6"/>
    </row>
    <row r="3021" spans="4:4" x14ac:dyDescent="0.2">
      <c r="D3021" s="6"/>
    </row>
    <row r="3022" spans="4:4" x14ac:dyDescent="0.2">
      <c r="D3022" s="6"/>
    </row>
    <row r="3023" spans="4:4" x14ac:dyDescent="0.2">
      <c r="D3023" s="6"/>
    </row>
    <row r="3024" spans="4:4" x14ac:dyDescent="0.2">
      <c r="D3024" s="6"/>
    </row>
    <row r="3025" spans="4:4" x14ac:dyDescent="0.2">
      <c r="D3025" s="6"/>
    </row>
    <row r="3026" spans="4:4" x14ac:dyDescent="0.2">
      <c r="D3026" s="6"/>
    </row>
    <row r="3027" spans="4:4" x14ac:dyDescent="0.2">
      <c r="D3027" s="6"/>
    </row>
    <row r="3028" spans="4:4" x14ac:dyDescent="0.2">
      <c r="D3028" s="6"/>
    </row>
    <row r="3029" spans="4:4" x14ac:dyDescent="0.2">
      <c r="D3029" s="6"/>
    </row>
    <row r="3030" spans="4:4" x14ac:dyDescent="0.2">
      <c r="D3030" s="6"/>
    </row>
    <row r="3031" spans="4:4" x14ac:dyDescent="0.2">
      <c r="D3031" s="6"/>
    </row>
    <row r="3032" spans="4:4" x14ac:dyDescent="0.2">
      <c r="D3032" s="6"/>
    </row>
    <row r="3033" spans="4:4" x14ac:dyDescent="0.2">
      <c r="D3033" s="6"/>
    </row>
    <row r="3034" spans="4:4" x14ac:dyDescent="0.2">
      <c r="D3034" s="6"/>
    </row>
    <row r="3035" spans="4:4" x14ac:dyDescent="0.2">
      <c r="D3035" s="6"/>
    </row>
    <row r="3036" spans="4:4" x14ac:dyDescent="0.2">
      <c r="D3036" s="6"/>
    </row>
    <row r="3037" spans="4:4" x14ac:dyDescent="0.2">
      <c r="D3037" s="6"/>
    </row>
    <row r="3038" spans="4:4" x14ac:dyDescent="0.2">
      <c r="D3038" s="6"/>
    </row>
    <row r="3039" spans="4:4" x14ac:dyDescent="0.2">
      <c r="D3039" s="6"/>
    </row>
    <row r="3040" spans="4:4" x14ac:dyDescent="0.2">
      <c r="D3040" s="6"/>
    </row>
    <row r="3041" spans="4:4" x14ac:dyDescent="0.2">
      <c r="D3041" s="6"/>
    </row>
    <row r="3042" spans="4:4" x14ac:dyDescent="0.2">
      <c r="D3042" s="6"/>
    </row>
    <row r="3043" spans="4:4" x14ac:dyDescent="0.2">
      <c r="D3043" s="6"/>
    </row>
    <row r="3044" spans="4:4" x14ac:dyDescent="0.2">
      <c r="D3044" s="6"/>
    </row>
    <row r="3045" spans="4:4" x14ac:dyDescent="0.2">
      <c r="D3045" s="6"/>
    </row>
    <row r="3046" spans="4:4" x14ac:dyDescent="0.2">
      <c r="D3046" s="6"/>
    </row>
    <row r="3047" spans="4:4" x14ac:dyDescent="0.2">
      <c r="D3047" s="6"/>
    </row>
    <row r="3048" spans="4:4" x14ac:dyDescent="0.2">
      <c r="D3048" s="6"/>
    </row>
    <row r="3049" spans="4:4" x14ac:dyDescent="0.2">
      <c r="D3049" s="6"/>
    </row>
    <row r="3050" spans="4:4" x14ac:dyDescent="0.2">
      <c r="D3050" s="6"/>
    </row>
    <row r="3051" spans="4:4" x14ac:dyDescent="0.2">
      <c r="D3051" s="6"/>
    </row>
    <row r="3052" spans="4:4" x14ac:dyDescent="0.2">
      <c r="D3052" s="6"/>
    </row>
    <row r="3053" spans="4:4" x14ac:dyDescent="0.2">
      <c r="D3053" s="6"/>
    </row>
    <row r="3054" spans="4:4" x14ac:dyDescent="0.2">
      <c r="D3054" s="6"/>
    </row>
    <row r="3055" spans="4:4" x14ac:dyDescent="0.2">
      <c r="D3055" s="6"/>
    </row>
    <row r="3056" spans="4:4" x14ac:dyDescent="0.2">
      <c r="D3056" s="6"/>
    </row>
    <row r="3057" spans="4:4" x14ac:dyDescent="0.2">
      <c r="D3057" s="6"/>
    </row>
    <row r="3058" spans="4:4" x14ac:dyDescent="0.2">
      <c r="D3058" s="6"/>
    </row>
    <row r="3059" spans="4:4" x14ac:dyDescent="0.2">
      <c r="D3059" s="6"/>
    </row>
    <row r="3060" spans="4:4" x14ac:dyDescent="0.2">
      <c r="D3060" s="6"/>
    </row>
    <row r="3061" spans="4:4" x14ac:dyDescent="0.2">
      <c r="D3061" s="6"/>
    </row>
    <row r="3062" spans="4:4" x14ac:dyDescent="0.2">
      <c r="D3062" s="6"/>
    </row>
    <row r="3063" spans="4:4" x14ac:dyDescent="0.2">
      <c r="D3063" s="6"/>
    </row>
    <row r="3064" spans="4:4" x14ac:dyDescent="0.2">
      <c r="D3064" s="6"/>
    </row>
    <row r="3065" spans="4:4" x14ac:dyDescent="0.2">
      <c r="D3065" s="6"/>
    </row>
    <row r="3066" spans="4:4" x14ac:dyDescent="0.2">
      <c r="D3066" s="6"/>
    </row>
    <row r="3067" spans="4:4" x14ac:dyDescent="0.2">
      <c r="D3067" s="6"/>
    </row>
    <row r="3068" spans="4:4" x14ac:dyDescent="0.2">
      <c r="D3068" s="6"/>
    </row>
    <row r="3069" spans="4:4" x14ac:dyDescent="0.2">
      <c r="D3069" s="6"/>
    </row>
    <row r="3070" spans="4:4" x14ac:dyDescent="0.2">
      <c r="D3070" s="6"/>
    </row>
    <row r="3071" spans="4:4" x14ac:dyDescent="0.2">
      <c r="D3071" s="6"/>
    </row>
    <row r="3072" spans="4:4" x14ac:dyDescent="0.2">
      <c r="D3072" s="6"/>
    </row>
    <row r="3073" spans="4:4" x14ac:dyDescent="0.2">
      <c r="D3073" s="6"/>
    </row>
    <row r="3074" spans="4:4" x14ac:dyDescent="0.2">
      <c r="D3074" s="6"/>
    </row>
    <row r="3075" spans="4:4" x14ac:dyDescent="0.2">
      <c r="D3075" s="6"/>
    </row>
    <row r="3076" spans="4:4" x14ac:dyDescent="0.2">
      <c r="D3076" s="6"/>
    </row>
    <row r="3077" spans="4:4" x14ac:dyDescent="0.2">
      <c r="D3077" s="6"/>
    </row>
    <row r="3078" spans="4:4" x14ac:dyDescent="0.2">
      <c r="D3078" s="6"/>
    </row>
    <row r="3079" spans="4:4" x14ac:dyDescent="0.2">
      <c r="D3079" s="6"/>
    </row>
    <row r="3080" spans="4:4" x14ac:dyDescent="0.2">
      <c r="D3080" s="6"/>
    </row>
    <row r="3081" spans="4:4" x14ac:dyDescent="0.2">
      <c r="D3081" s="6"/>
    </row>
    <row r="3082" spans="4:4" x14ac:dyDescent="0.2">
      <c r="D3082" s="6"/>
    </row>
    <row r="3083" spans="4:4" x14ac:dyDescent="0.2">
      <c r="D3083" s="6"/>
    </row>
    <row r="3084" spans="4:4" x14ac:dyDescent="0.2">
      <c r="D3084" s="6"/>
    </row>
    <row r="3085" spans="4:4" x14ac:dyDescent="0.2">
      <c r="D3085" s="6"/>
    </row>
    <row r="3086" spans="4:4" x14ac:dyDescent="0.2">
      <c r="D3086" s="6"/>
    </row>
    <row r="3087" spans="4:4" x14ac:dyDescent="0.2">
      <c r="D3087" s="6"/>
    </row>
    <row r="3088" spans="4:4" x14ac:dyDescent="0.2">
      <c r="D3088" s="6"/>
    </row>
    <row r="3089" spans="4:4" x14ac:dyDescent="0.2">
      <c r="D3089" s="6"/>
    </row>
    <row r="3090" spans="4:4" x14ac:dyDescent="0.2">
      <c r="D3090" s="6"/>
    </row>
    <row r="3091" spans="4:4" x14ac:dyDescent="0.2">
      <c r="D3091" s="6"/>
    </row>
    <row r="3092" spans="4:4" x14ac:dyDescent="0.2">
      <c r="D3092" s="6"/>
    </row>
    <row r="3093" spans="4:4" x14ac:dyDescent="0.2">
      <c r="D3093" s="6"/>
    </row>
    <row r="3094" spans="4:4" x14ac:dyDescent="0.2">
      <c r="D3094" s="6"/>
    </row>
    <row r="3095" spans="4:4" x14ac:dyDescent="0.2">
      <c r="D3095" s="6"/>
    </row>
    <row r="3096" spans="4:4" x14ac:dyDescent="0.2">
      <c r="D3096" s="6"/>
    </row>
    <row r="3097" spans="4:4" x14ac:dyDescent="0.2">
      <c r="D3097" s="6"/>
    </row>
    <row r="3098" spans="4:4" x14ac:dyDescent="0.2">
      <c r="D3098" s="6"/>
    </row>
    <row r="3099" spans="4:4" x14ac:dyDescent="0.2">
      <c r="D3099" s="6"/>
    </row>
    <row r="3100" spans="4:4" x14ac:dyDescent="0.2">
      <c r="D3100" s="6"/>
    </row>
    <row r="3101" spans="4:4" x14ac:dyDescent="0.2">
      <c r="D3101" s="6"/>
    </row>
    <row r="3102" spans="4:4" x14ac:dyDescent="0.2">
      <c r="D3102" s="6"/>
    </row>
    <row r="3103" spans="4:4" x14ac:dyDescent="0.2">
      <c r="D3103" s="6"/>
    </row>
    <row r="3104" spans="4:4" x14ac:dyDescent="0.2">
      <c r="D3104" s="6"/>
    </row>
    <row r="3105" spans="4:4" x14ac:dyDescent="0.2">
      <c r="D3105" s="6"/>
    </row>
    <row r="3106" spans="4:4" x14ac:dyDescent="0.2">
      <c r="D3106" s="6"/>
    </row>
    <row r="3107" spans="4:4" x14ac:dyDescent="0.2">
      <c r="D3107" s="6"/>
    </row>
    <row r="3108" spans="4:4" x14ac:dyDescent="0.2">
      <c r="D3108" s="6"/>
    </row>
    <row r="3109" spans="4:4" x14ac:dyDescent="0.2">
      <c r="D3109" s="6"/>
    </row>
    <row r="3110" spans="4:4" x14ac:dyDescent="0.2">
      <c r="D3110" s="6"/>
    </row>
    <row r="3111" spans="4:4" x14ac:dyDescent="0.2">
      <c r="D3111" s="6"/>
    </row>
    <row r="3112" spans="4:4" x14ac:dyDescent="0.2">
      <c r="D3112" s="6"/>
    </row>
    <row r="3113" spans="4:4" x14ac:dyDescent="0.2">
      <c r="D3113" s="6"/>
    </row>
    <row r="3114" spans="4:4" x14ac:dyDescent="0.2">
      <c r="D3114" s="6"/>
    </row>
    <row r="3115" spans="4:4" x14ac:dyDescent="0.2">
      <c r="D3115" s="6"/>
    </row>
    <row r="3116" spans="4:4" x14ac:dyDescent="0.2">
      <c r="D3116" s="6"/>
    </row>
    <row r="3117" spans="4:4" x14ac:dyDescent="0.2">
      <c r="D3117" s="6"/>
    </row>
    <row r="3118" spans="4:4" x14ac:dyDescent="0.2">
      <c r="D3118" s="6"/>
    </row>
    <row r="3119" spans="4:4" x14ac:dyDescent="0.2">
      <c r="D3119" s="6"/>
    </row>
    <row r="3120" spans="4:4" x14ac:dyDescent="0.2">
      <c r="D3120" s="6"/>
    </row>
    <row r="3121" spans="4:4" x14ac:dyDescent="0.2">
      <c r="D3121" s="6"/>
    </row>
    <row r="3122" spans="4:4" x14ac:dyDescent="0.2">
      <c r="D3122" s="6"/>
    </row>
    <row r="3123" spans="4:4" x14ac:dyDescent="0.2">
      <c r="D3123" s="6"/>
    </row>
    <row r="3124" spans="4:4" x14ac:dyDescent="0.2">
      <c r="D3124" s="6"/>
    </row>
    <row r="3125" spans="4:4" x14ac:dyDescent="0.2">
      <c r="D3125" s="6"/>
    </row>
    <row r="3126" spans="4:4" x14ac:dyDescent="0.2">
      <c r="D3126" s="6"/>
    </row>
    <row r="3127" spans="4:4" x14ac:dyDescent="0.2">
      <c r="D3127" s="6"/>
    </row>
    <row r="3128" spans="4:4" x14ac:dyDescent="0.2">
      <c r="D3128" s="6"/>
    </row>
    <row r="3129" spans="4:4" x14ac:dyDescent="0.2">
      <c r="D3129" s="6"/>
    </row>
    <row r="3130" spans="4:4" x14ac:dyDescent="0.2">
      <c r="D3130" s="6"/>
    </row>
    <row r="3131" spans="4:4" x14ac:dyDescent="0.2">
      <c r="D3131" s="6"/>
    </row>
    <row r="3132" spans="4:4" x14ac:dyDescent="0.2">
      <c r="D3132" s="6"/>
    </row>
    <row r="3133" spans="4:4" x14ac:dyDescent="0.2">
      <c r="D3133" s="6"/>
    </row>
    <row r="3134" spans="4:4" x14ac:dyDescent="0.2">
      <c r="D3134" s="6"/>
    </row>
    <row r="3135" spans="4:4" x14ac:dyDescent="0.2">
      <c r="D3135" s="6"/>
    </row>
    <row r="3136" spans="4:4" x14ac:dyDescent="0.2">
      <c r="D3136" s="6"/>
    </row>
    <row r="3137" spans="4:4" x14ac:dyDescent="0.2">
      <c r="D3137" s="6"/>
    </row>
    <row r="3138" spans="4:4" x14ac:dyDescent="0.2">
      <c r="D3138" s="6"/>
    </row>
    <row r="3139" spans="4:4" x14ac:dyDescent="0.2">
      <c r="D3139" s="6"/>
    </row>
    <row r="3140" spans="4:4" x14ac:dyDescent="0.2">
      <c r="D3140" s="6"/>
    </row>
    <row r="3141" spans="4:4" x14ac:dyDescent="0.2">
      <c r="D3141" s="6"/>
    </row>
    <row r="3142" spans="4:4" x14ac:dyDescent="0.2">
      <c r="D3142" s="6"/>
    </row>
    <row r="3143" spans="4:4" x14ac:dyDescent="0.2">
      <c r="D3143" s="6"/>
    </row>
    <row r="3144" spans="4:4" x14ac:dyDescent="0.2">
      <c r="D3144" s="6"/>
    </row>
    <row r="3145" spans="4:4" x14ac:dyDescent="0.2">
      <c r="D3145" s="6"/>
    </row>
    <row r="3146" spans="4:4" x14ac:dyDescent="0.2">
      <c r="D3146" s="6"/>
    </row>
    <row r="3147" spans="4:4" x14ac:dyDescent="0.2">
      <c r="D3147" s="6"/>
    </row>
    <row r="3148" spans="4:4" x14ac:dyDescent="0.2">
      <c r="D3148" s="6"/>
    </row>
    <row r="3149" spans="4:4" x14ac:dyDescent="0.2">
      <c r="D3149" s="6"/>
    </row>
    <row r="3150" spans="4:4" x14ac:dyDescent="0.2">
      <c r="D3150" s="6"/>
    </row>
    <row r="3151" spans="4:4" x14ac:dyDescent="0.2">
      <c r="D3151" s="6"/>
    </row>
    <row r="3152" spans="4:4" x14ac:dyDescent="0.2">
      <c r="D3152" s="6"/>
    </row>
    <row r="3153" spans="4:4" x14ac:dyDescent="0.2">
      <c r="D3153" s="6"/>
    </row>
    <row r="3154" spans="4:4" x14ac:dyDescent="0.2">
      <c r="D3154" s="6"/>
    </row>
    <row r="3155" spans="4:4" x14ac:dyDescent="0.2">
      <c r="D3155" s="6"/>
    </row>
    <row r="3156" spans="4:4" x14ac:dyDescent="0.2">
      <c r="D3156" s="6"/>
    </row>
    <row r="3157" spans="4:4" x14ac:dyDescent="0.2">
      <c r="D3157" s="6"/>
    </row>
    <row r="3158" spans="4:4" x14ac:dyDescent="0.2">
      <c r="D3158" s="6"/>
    </row>
    <row r="3159" spans="4:4" x14ac:dyDescent="0.2">
      <c r="D3159" s="6"/>
    </row>
    <row r="3160" spans="4:4" x14ac:dyDescent="0.2">
      <c r="D3160" s="6"/>
    </row>
    <row r="3161" spans="4:4" x14ac:dyDescent="0.2">
      <c r="D3161" s="6"/>
    </row>
    <row r="3162" spans="4:4" x14ac:dyDescent="0.2">
      <c r="D3162" s="6"/>
    </row>
    <row r="3163" spans="4:4" x14ac:dyDescent="0.2">
      <c r="D3163" s="6"/>
    </row>
    <row r="3164" spans="4:4" x14ac:dyDescent="0.2">
      <c r="D3164" s="6"/>
    </row>
    <row r="3165" spans="4:4" x14ac:dyDescent="0.2">
      <c r="D3165" s="6"/>
    </row>
    <row r="3166" spans="4:4" x14ac:dyDescent="0.2">
      <c r="D3166" s="6"/>
    </row>
    <row r="3167" spans="4:4" x14ac:dyDescent="0.2">
      <c r="D3167" s="6"/>
    </row>
    <row r="3168" spans="4:4" x14ac:dyDescent="0.2">
      <c r="D3168" s="6"/>
    </row>
    <row r="3169" spans="4:4" x14ac:dyDescent="0.2">
      <c r="D3169" s="6"/>
    </row>
    <row r="3170" spans="4:4" x14ac:dyDescent="0.2">
      <c r="D3170" s="6"/>
    </row>
    <row r="3171" spans="4:4" x14ac:dyDescent="0.2">
      <c r="D3171" s="6"/>
    </row>
    <row r="3172" spans="4:4" x14ac:dyDescent="0.2">
      <c r="D3172" s="6"/>
    </row>
    <row r="3173" spans="4:4" x14ac:dyDescent="0.2">
      <c r="D3173" s="6"/>
    </row>
    <row r="3174" spans="4:4" x14ac:dyDescent="0.2">
      <c r="D3174" s="6"/>
    </row>
    <row r="3175" spans="4:4" x14ac:dyDescent="0.2">
      <c r="D3175" s="6"/>
    </row>
    <row r="3176" spans="4:4" x14ac:dyDescent="0.2">
      <c r="D3176" s="6"/>
    </row>
    <row r="3177" spans="4:4" x14ac:dyDescent="0.2">
      <c r="D3177" s="6"/>
    </row>
    <row r="3178" spans="4:4" x14ac:dyDescent="0.2">
      <c r="D3178" s="6"/>
    </row>
    <row r="3179" spans="4:4" x14ac:dyDescent="0.2">
      <c r="D3179" s="6"/>
    </row>
    <row r="3180" spans="4:4" x14ac:dyDescent="0.2">
      <c r="D3180" s="6"/>
    </row>
    <row r="3181" spans="4:4" x14ac:dyDescent="0.2">
      <c r="D3181" s="6"/>
    </row>
    <row r="3182" spans="4:4" x14ac:dyDescent="0.2">
      <c r="D3182" s="6"/>
    </row>
    <row r="3183" spans="4:4" x14ac:dyDescent="0.2">
      <c r="D3183" s="6"/>
    </row>
    <row r="3184" spans="4:4" x14ac:dyDescent="0.2">
      <c r="D3184" s="6"/>
    </row>
    <row r="3185" spans="4:4" x14ac:dyDescent="0.2">
      <c r="D3185" s="6"/>
    </row>
    <row r="3186" spans="4:4" x14ac:dyDescent="0.2">
      <c r="D3186" s="6"/>
    </row>
    <row r="3187" spans="4:4" x14ac:dyDescent="0.2">
      <c r="D3187" s="6"/>
    </row>
    <row r="3188" spans="4:4" x14ac:dyDescent="0.2">
      <c r="D3188" s="6"/>
    </row>
    <row r="3189" spans="4:4" x14ac:dyDescent="0.2">
      <c r="D3189" s="6"/>
    </row>
    <row r="3190" spans="4:4" x14ac:dyDescent="0.2">
      <c r="D3190" s="6"/>
    </row>
    <row r="3191" spans="4:4" x14ac:dyDescent="0.2">
      <c r="D3191" s="6"/>
    </row>
    <row r="3192" spans="4:4" x14ac:dyDescent="0.2">
      <c r="D3192" s="6"/>
    </row>
    <row r="3193" spans="4:4" x14ac:dyDescent="0.2">
      <c r="D3193" s="6"/>
    </row>
    <row r="3194" spans="4:4" x14ac:dyDescent="0.2">
      <c r="D3194" s="6"/>
    </row>
    <row r="3195" spans="4:4" x14ac:dyDescent="0.2">
      <c r="D3195" s="6"/>
    </row>
    <row r="3196" spans="4:4" x14ac:dyDescent="0.2">
      <c r="D3196" s="6"/>
    </row>
    <row r="3197" spans="4:4" x14ac:dyDescent="0.2">
      <c r="D3197" s="6"/>
    </row>
    <row r="3198" spans="4:4" x14ac:dyDescent="0.2">
      <c r="D3198" s="6"/>
    </row>
    <row r="3199" spans="4:4" x14ac:dyDescent="0.2">
      <c r="D3199" s="6"/>
    </row>
    <row r="3200" spans="4:4" x14ac:dyDescent="0.2">
      <c r="D3200" s="6"/>
    </row>
    <row r="3201" spans="4:4" x14ac:dyDescent="0.2">
      <c r="D3201" s="6"/>
    </row>
    <row r="3202" spans="4:4" x14ac:dyDescent="0.2">
      <c r="D3202" s="6"/>
    </row>
    <row r="3203" spans="4:4" x14ac:dyDescent="0.2">
      <c r="D3203" s="6"/>
    </row>
    <row r="3204" spans="4:4" x14ac:dyDescent="0.2">
      <c r="D3204" s="6"/>
    </row>
    <row r="3205" spans="4:4" x14ac:dyDescent="0.2">
      <c r="D3205" s="6"/>
    </row>
    <row r="3206" spans="4:4" x14ac:dyDescent="0.2">
      <c r="D3206" s="6"/>
    </row>
    <row r="3207" spans="4:4" x14ac:dyDescent="0.2">
      <c r="D3207" s="6"/>
    </row>
    <row r="3208" spans="4:4" x14ac:dyDescent="0.2">
      <c r="D3208" s="6"/>
    </row>
    <row r="3209" spans="4:4" x14ac:dyDescent="0.2">
      <c r="D3209" s="6"/>
    </row>
    <row r="3210" spans="4:4" x14ac:dyDescent="0.2">
      <c r="D3210" s="6"/>
    </row>
    <row r="3211" spans="4:4" x14ac:dyDescent="0.2">
      <c r="D3211" s="6"/>
    </row>
    <row r="3212" spans="4:4" x14ac:dyDescent="0.2">
      <c r="D3212" s="6"/>
    </row>
    <row r="3213" spans="4:4" x14ac:dyDescent="0.2">
      <c r="D3213" s="6"/>
    </row>
    <row r="3214" spans="4:4" x14ac:dyDescent="0.2">
      <c r="D3214" s="6"/>
    </row>
    <row r="3215" spans="4:4" x14ac:dyDescent="0.2">
      <c r="D3215" s="6"/>
    </row>
    <row r="3216" spans="4:4" x14ac:dyDescent="0.2">
      <c r="D3216" s="6"/>
    </row>
    <row r="3217" spans="4:4" x14ac:dyDescent="0.2">
      <c r="D3217" s="6"/>
    </row>
    <row r="3218" spans="4:4" x14ac:dyDescent="0.2">
      <c r="D3218" s="6"/>
    </row>
    <row r="3219" spans="4:4" x14ac:dyDescent="0.2">
      <c r="D3219" s="6"/>
    </row>
    <row r="3220" spans="4:4" x14ac:dyDescent="0.2">
      <c r="D3220" s="6"/>
    </row>
    <row r="3221" spans="4:4" x14ac:dyDescent="0.2">
      <c r="D3221" s="6"/>
    </row>
    <row r="3222" spans="4:4" x14ac:dyDescent="0.2">
      <c r="D3222" s="6"/>
    </row>
    <row r="3223" spans="4:4" x14ac:dyDescent="0.2">
      <c r="D3223" s="6"/>
    </row>
    <row r="3224" spans="4:4" x14ac:dyDescent="0.2">
      <c r="D3224" s="6"/>
    </row>
    <row r="3225" spans="4:4" x14ac:dyDescent="0.2">
      <c r="D3225" s="6"/>
    </row>
    <row r="3226" spans="4:4" x14ac:dyDescent="0.2">
      <c r="D3226" s="6"/>
    </row>
    <row r="3227" spans="4:4" x14ac:dyDescent="0.2">
      <c r="D3227" s="6"/>
    </row>
    <row r="3228" spans="4:4" x14ac:dyDescent="0.2">
      <c r="D3228" s="6"/>
    </row>
    <row r="3229" spans="4:4" x14ac:dyDescent="0.2">
      <c r="D3229" s="6"/>
    </row>
    <row r="3230" spans="4:4" x14ac:dyDescent="0.2">
      <c r="D3230" s="6"/>
    </row>
    <row r="3231" spans="4:4" x14ac:dyDescent="0.2">
      <c r="D3231" s="6"/>
    </row>
    <row r="3232" spans="4:4" x14ac:dyDescent="0.2">
      <c r="D3232" s="6"/>
    </row>
    <row r="3233" spans="4:4" x14ac:dyDescent="0.2">
      <c r="D3233" s="6"/>
    </row>
    <row r="3234" spans="4:4" x14ac:dyDescent="0.2">
      <c r="D3234" s="6"/>
    </row>
    <row r="3235" spans="4:4" x14ac:dyDescent="0.2">
      <c r="D3235" s="6"/>
    </row>
    <row r="3236" spans="4:4" x14ac:dyDescent="0.2">
      <c r="D3236" s="6"/>
    </row>
    <row r="3237" spans="4:4" x14ac:dyDescent="0.2">
      <c r="D3237" s="6"/>
    </row>
    <row r="3238" spans="4:4" x14ac:dyDescent="0.2">
      <c r="D3238" s="6"/>
    </row>
    <row r="3239" spans="4:4" x14ac:dyDescent="0.2">
      <c r="D3239" s="6"/>
    </row>
    <row r="3240" spans="4:4" x14ac:dyDescent="0.2">
      <c r="D3240" s="6"/>
    </row>
    <row r="3241" spans="4:4" x14ac:dyDescent="0.2">
      <c r="D3241" s="6"/>
    </row>
    <row r="3242" spans="4:4" x14ac:dyDescent="0.2">
      <c r="D3242" s="6"/>
    </row>
    <row r="3243" spans="4:4" x14ac:dyDescent="0.2">
      <c r="D3243" s="6"/>
    </row>
    <row r="3244" spans="4:4" x14ac:dyDescent="0.2">
      <c r="D3244" s="6"/>
    </row>
    <row r="3245" spans="4:4" x14ac:dyDescent="0.2">
      <c r="D3245" s="6"/>
    </row>
    <row r="3246" spans="4:4" x14ac:dyDescent="0.2">
      <c r="D3246" s="6"/>
    </row>
    <row r="3247" spans="4:4" x14ac:dyDescent="0.2">
      <c r="D3247" s="6"/>
    </row>
    <row r="3248" spans="4:4" x14ac:dyDescent="0.2">
      <c r="D3248" s="6"/>
    </row>
    <row r="3249" spans="4:4" x14ac:dyDescent="0.2">
      <c r="D3249" s="6"/>
    </row>
    <row r="3250" spans="4:4" x14ac:dyDescent="0.2">
      <c r="D3250" s="6"/>
    </row>
    <row r="3251" spans="4:4" x14ac:dyDescent="0.2">
      <c r="D3251" s="6"/>
    </row>
    <row r="3252" spans="4:4" x14ac:dyDescent="0.2">
      <c r="D3252" s="6"/>
    </row>
    <row r="3253" spans="4:4" x14ac:dyDescent="0.2">
      <c r="D3253" s="6"/>
    </row>
    <row r="3254" spans="4:4" x14ac:dyDescent="0.2">
      <c r="D3254" s="6"/>
    </row>
    <row r="3255" spans="4:4" x14ac:dyDescent="0.2">
      <c r="D3255" s="6"/>
    </row>
    <row r="3256" spans="4:4" x14ac:dyDescent="0.2">
      <c r="D3256" s="6"/>
    </row>
    <row r="3257" spans="4:4" x14ac:dyDescent="0.2">
      <c r="D3257" s="6"/>
    </row>
    <row r="3258" spans="4:4" x14ac:dyDescent="0.2">
      <c r="D3258" s="6"/>
    </row>
    <row r="3259" spans="4:4" x14ac:dyDescent="0.2">
      <c r="D3259" s="6"/>
    </row>
    <row r="3260" spans="4:4" x14ac:dyDescent="0.2">
      <c r="D3260" s="6"/>
    </row>
    <row r="3261" spans="4:4" x14ac:dyDescent="0.2">
      <c r="D3261" s="6"/>
    </row>
    <row r="3262" spans="4:4" x14ac:dyDescent="0.2">
      <c r="D3262" s="6"/>
    </row>
    <row r="3263" spans="4:4" x14ac:dyDescent="0.2">
      <c r="D3263" s="6"/>
    </row>
    <row r="3264" spans="4:4" x14ac:dyDescent="0.2">
      <c r="D3264" s="6"/>
    </row>
    <row r="3265" spans="4:4" x14ac:dyDescent="0.2">
      <c r="D3265" s="6"/>
    </row>
    <row r="3266" spans="4:4" x14ac:dyDescent="0.2">
      <c r="D3266" s="6"/>
    </row>
    <row r="3267" spans="4:4" x14ac:dyDescent="0.2">
      <c r="D3267" s="6"/>
    </row>
    <row r="3268" spans="4:4" x14ac:dyDescent="0.2">
      <c r="D3268" s="6"/>
    </row>
    <row r="3269" spans="4:4" x14ac:dyDescent="0.2">
      <c r="D3269" s="6"/>
    </row>
    <row r="3270" spans="4:4" x14ac:dyDescent="0.2">
      <c r="D3270" s="6"/>
    </row>
    <row r="3271" spans="4:4" x14ac:dyDescent="0.2">
      <c r="D3271" s="6"/>
    </row>
    <row r="3272" spans="4:4" x14ac:dyDescent="0.2">
      <c r="D3272" s="6"/>
    </row>
    <row r="3273" spans="4:4" x14ac:dyDescent="0.2">
      <c r="D3273" s="6"/>
    </row>
    <row r="3274" spans="4:4" x14ac:dyDescent="0.2">
      <c r="D3274" s="6"/>
    </row>
    <row r="3275" spans="4:4" x14ac:dyDescent="0.2">
      <c r="D3275" s="6"/>
    </row>
    <row r="3276" spans="4:4" x14ac:dyDescent="0.2">
      <c r="D3276" s="6"/>
    </row>
    <row r="3277" spans="4:4" x14ac:dyDescent="0.2">
      <c r="D3277" s="6"/>
    </row>
    <row r="3278" spans="4:4" x14ac:dyDescent="0.2">
      <c r="D3278" s="6"/>
    </row>
    <row r="3279" spans="4:4" x14ac:dyDescent="0.2">
      <c r="D3279" s="6"/>
    </row>
    <row r="3280" spans="4:4" x14ac:dyDescent="0.2">
      <c r="D3280" s="6"/>
    </row>
    <row r="3281" spans="4:4" x14ac:dyDescent="0.2">
      <c r="D3281" s="6"/>
    </row>
    <row r="3282" spans="4:4" x14ac:dyDescent="0.2">
      <c r="D3282" s="6"/>
    </row>
    <row r="3283" spans="4:4" x14ac:dyDescent="0.2">
      <c r="D3283" s="6"/>
    </row>
    <row r="3284" spans="4:4" x14ac:dyDescent="0.2">
      <c r="D3284" s="6"/>
    </row>
    <row r="3285" spans="4:4" x14ac:dyDescent="0.2">
      <c r="D3285" s="6"/>
    </row>
    <row r="3286" spans="4:4" x14ac:dyDescent="0.2">
      <c r="D3286" s="6"/>
    </row>
    <row r="3287" spans="4:4" x14ac:dyDescent="0.2">
      <c r="D3287" s="6"/>
    </row>
    <row r="3288" spans="4:4" x14ac:dyDescent="0.2">
      <c r="D3288" s="6"/>
    </row>
    <row r="3289" spans="4:4" x14ac:dyDescent="0.2">
      <c r="D3289" s="6"/>
    </row>
    <row r="3290" spans="4:4" x14ac:dyDescent="0.2">
      <c r="D3290" s="6"/>
    </row>
    <row r="3291" spans="4:4" x14ac:dyDescent="0.2">
      <c r="D3291" s="6"/>
    </row>
    <row r="3292" spans="4:4" x14ac:dyDescent="0.2">
      <c r="D3292" s="6"/>
    </row>
    <row r="3293" spans="4:4" x14ac:dyDescent="0.2">
      <c r="D3293" s="6"/>
    </row>
    <row r="3294" spans="4:4" x14ac:dyDescent="0.2">
      <c r="D3294" s="6"/>
    </row>
    <row r="3295" spans="4:4" x14ac:dyDescent="0.2">
      <c r="D3295" s="6"/>
    </row>
    <row r="3296" spans="4:4" x14ac:dyDescent="0.2">
      <c r="D3296" s="6"/>
    </row>
    <row r="3297" spans="4:4" x14ac:dyDescent="0.2">
      <c r="D3297" s="6"/>
    </row>
    <row r="3298" spans="4:4" x14ac:dyDescent="0.2">
      <c r="D3298" s="6"/>
    </row>
    <row r="3299" spans="4:4" x14ac:dyDescent="0.2">
      <c r="D3299" s="6"/>
    </row>
    <row r="3300" spans="4:4" x14ac:dyDescent="0.2">
      <c r="D3300" s="6"/>
    </row>
    <row r="3301" spans="4:4" x14ac:dyDescent="0.2">
      <c r="D3301" s="6"/>
    </row>
    <row r="3302" spans="4:4" x14ac:dyDescent="0.2">
      <c r="D3302" s="6"/>
    </row>
    <row r="3303" spans="4:4" x14ac:dyDescent="0.2">
      <c r="D3303" s="6"/>
    </row>
    <row r="3304" spans="4:4" x14ac:dyDescent="0.2">
      <c r="D3304" s="6"/>
    </row>
    <row r="3305" spans="4:4" x14ac:dyDescent="0.2">
      <c r="D3305" s="6"/>
    </row>
    <row r="3306" spans="4:4" x14ac:dyDescent="0.2">
      <c r="D3306" s="6"/>
    </row>
    <row r="3307" spans="4:4" x14ac:dyDescent="0.2">
      <c r="D3307" s="6"/>
    </row>
    <row r="3308" spans="4:4" x14ac:dyDescent="0.2">
      <c r="D3308" s="6"/>
    </row>
    <row r="3309" spans="4:4" x14ac:dyDescent="0.2">
      <c r="D3309" s="6"/>
    </row>
    <row r="3310" spans="4:4" x14ac:dyDescent="0.2">
      <c r="D3310" s="6"/>
    </row>
    <row r="3311" spans="4:4" x14ac:dyDescent="0.2">
      <c r="D3311" s="6"/>
    </row>
    <row r="3312" spans="4:4" x14ac:dyDescent="0.2">
      <c r="D3312" s="6"/>
    </row>
    <row r="3313" spans="4:4" x14ac:dyDescent="0.2">
      <c r="D3313" s="6"/>
    </row>
    <row r="3314" spans="4:4" x14ac:dyDescent="0.2">
      <c r="D3314" s="6"/>
    </row>
    <row r="3315" spans="4:4" x14ac:dyDescent="0.2">
      <c r="D3315" s="6"/>
    </row>
    <row r="3316" spans="4:4" x14ac:dyDescent="0.2">
      <c r="D3316" s="6"/>
    </row>
    <row r="3317" spans="4:4" x14ac:dyDescent="0.2">
      <c r="D3317" s="6"/>
    </row>
    <row r="3318" spans="4:4" x14ac:dyDescent="0.2">
      <c r="D3318" s="6"/>
    </row>
    <row r="3319" spans="4:4" x14ac:dyDescent="0.2">
      <c r="D3319" s="6"/>
    </row>
    <row r="3320" spans="4:4" x14ac:dyDescent="0.2">
      <c r="D3320" s="6"/>
    </row>
    <row r="3321" spans="4:4" x14ac:dyDescent="0.2">
      <c r="D3321" s="6"/>
    </row>
    <row r="3322" spans="4:4" x14ac:dyDescent="0.2">
      <c r="D3322" s="6"/>
    </row>
    <row r="3323" spans="4:4" x14ac:dyDescent="0.2">
      <c r="D3323" s="6"/>
    </row>
    <row r="3324" spans="4:4" x14ac:dyDescent="0.2">
      <c r="D3324" s="6"/>
    </row>
    <row r="3325" spans="4:4" x14ac:dyDescent="0.2">
      <c r="D3325" s="6"/>
    </row>
    <row r="3326" spans="4:4" x14ac:dyDescent="0.2">
      <c r="D3326" s="6"/>
    </row>
    <row r="3327" spans="4:4" x14ac:dyDescent="0.2">
      <c r="D3327" s="6"/>
    </row>
    <row r="3328" spans="4:4" x14ac:dyDescent="0.2">
      <c r="D3328" s="6"/>
    </row>
    <row r="3329" spans="4:4" x14ac:dyDescent="0.2">
      <c r="D3329" s="6"/>
    </row>
    <row r="3330" spans="4:4" x14ac:dyDescent="0.2">
      <c r="D3330" s="6"/>
    </row>
    <row r="3331" spans="4:4" x14ac:dyDescent="0.2">
      <c r="D3331" s="6"/>
    </row>
    <row r="3332" spans="4:4" x14ac:dyDescent="0.2">
      <c r="D3332" s="6"/>
    </row>
    <row r="3333" spans="4:4" x14ac:dyDescent="0.2">
      <c r="D3333" s="6"/>
    </row>
    <row r="3334" spans="4:4" x14ac:dyDescent="0.2">
      <c r="D3334" s="6"/>
    </row>
    <row r="3335" spans="4:4" x14ac:dyDescent="0.2">
      <c r="D3335" s="6"/>
    </row>
    <row r="3336" spans="4:4" x14ac:dyDescent="0.2">
      <c r="D3336" s="6"/>
    </row>
    <row r="3337" spans="4:4" x14ac:dyDescent="0.2">
      <c r="D3337" s="6"/>
    </row>
    <row r="3338" spans="4:4" x14ac:dyDescent="0.2">
      <c r="D3338" s="6"/>
    </row>
    <row r="3339" spans="4:4" x14ac:dyDescent="0.2">
      <c r="D3339" s="6"/>
    </row>
    <row r="3340" spans="4:4" x14ac:dyDescent="0.2">
      <c r="D3340" s="6"/>
    </row>
    <row r="3341" spans="4:4" x14ac:dyDescent="0.2">
      <c r="D3341" s="6"/>
    </row>
    <row r="3342" spans="4:4" x14ac:dyDescent="0.2">
      <c r="D3342" s="6"/>
    </row>
    <row r="3343" spans="4:4" x14ac:dyDescent="0.2">
      <c r="D3343" s="6"/>
    </row>
    <row r="3344" spans="4:4" x14ac:dyDescent="0.2">
      <c r="D3344" s="6"/>
    </row>
    <row r="3345" spans="4:4" x14ac:dyDescent="0.2">
      <c r="D3345" s="6"/>
    </row>
    <row r="3346" spans="4:4" x14ac:dyDescent="0.2">
      <c r="D3346" s="6"/>
    </row>
    <row r="3347" spans="4:4" x14ac:dyDescent="0.2">
      <c r="D3347" s="6"/>
    </row>
    <row r="3348" spans="4:4" x14ac:dyDescent="0.2">
      <c r="D3348" s="6"/>
    </row>
    <row r="3349" spans="4:4" x14ac:dyDescent="0.2">
      <c r="D3349" s="6"/>
    </row>
    <row r="3350" spans="4:4" x14ac:dyDescent="0.2">
      <c r="D3350" s="6"/>
    </row>
    <row r="3351" spans="4:4" x14ac:dyDescent="0.2">
      <c r="D3351" s="6"/>
    </row>
    <row r="3352" spans="4:4" x14ac:dyDescent="0.2">
      <c r="D3352" s="6"/>
    </row>
    <row r="3353" spans="4:4" x14ac:dyDescent="0.2">
      <c r="D3353" s="6"/>
    </row>
    <row r="3354" spans="4:4" x14ac:dyDescent="0.2">
      <c r="D3354" s="6"/>
    </row>
    <row r="3355" spans="4:4" x14ac:dyDescent="0.2">
      <c r="D3355" s="6"/>
    </row>
    <row r="3356" spans="4:4" x14ac:dyDescent="0.2">
      <c r="D3356" s="6"/>
    </row>
    <row r="3357" spans="4:4" x14ac:dyDescent="0.2">
      <c r="D3357" s="6"/>
    </row>
    <row r="3358" spans="4:4" x14ac:dyDescent="0.2">
      <c r="D3358" s="6"/>
    </row>
    <row r="3359" spans="4:4" x14ac:dyDescent="0.2">
      <c r="D3359" s="6"/>
    </row>
    <row r="3360" spans="4:4" x14ac:dyDescent="0.2">
      <c r="D3360" s="6"/>
    </row>
    <row r="3361" spans="4:4" x14ac:dyDescent="0.2">
      <c r="D3361" s="6"/>
    </row>
    <row r="3362" spans="4:4" x14ac:dyDescent="0.2">
      <c r="D3362" s="6"/>
    </row>
    <row r="3363" spans="4:4" x14ac:dyDescent="0.2">
      <c r="D3363" s="6"/>
    </row>
    <row r="3364" spans="4:4" x14ac:dyDescent="0.2">
      <c r="D3364" s="6"/>
    </row>
    <row r="3365" spans="4:4" x14ac:dyDescent="0.2">
      <c r="D3365" s="6"/>
    </row>
    <row r="3366" spans="4:4" x14ac:dyDescent="0.2">
      <c r="D3366" s="6"/>
    </row>
    <row r="3367" spans="4:4" x14ac:dyDescent="0.2">
      <c r="D3367" s="6"/>
    </row>
    <row r="3368" spans="4:4" x14ac:dyDescent="0.2">
      <c r="D3368" s="6"/>
    </row>
    <row r="3369" spans="4:4" x14ac:dyDescent="0.2">
      <c r="D3369" s="6"/>
    </row>
    <row r="3370" spans="4:4" x14ac:dyDescent="0.2">
      <c r="D3370" s="6"/>
    </row>
    <row r="3371" spans="4:4" x14ac:dyDescent="0.2">
      <c r="D3371" s="6"/>
    </row>
    <row r="3372" spans="4:4" x14ac:dyDescent="0.2">
      <c r="D3372" s="6"/>
    </row>
    <row r="3373" spans="4:4" x14ac:dyDescent="0.2">
      <c r="D3373" s="6"/>
    </row>
    <row r="3374" spans="4:4" x14ac:dyDescent="0.2">
      <c r="D3374" s="6"/>
    </row>
    <row r="3375" spans="4:4" x14ac:dyDescent="0.2">
      <c r="D3375" s="6"/>
    </row>
    <row r="3376" spans="4:4" x14ac:dyDescent="0.2">
      <c r="D3376" s="6"/>
    </row>
    <row r="3377" spans="4:4" x14ac:dyDescent="0.2">
      <c r="D3377" s="6"/>
    </row>
    <row r="3378" spans="4:4" x14ac:dyDescent="0.2">
      <c r="D3378" s="6"/>
    </row>
    <row r="3379" spans="4:4" x14ac:dyDescent="0.2">
      <c r="D3379" s="6"/>
    </row>
    <row r="3380" spans="4:4" x14ac:dyDescent="0.2">
      <c r="D3380" s="6"/>
    </row>
    <row r="3381" spans="4:4" x14ac:dyDescent="0.2">
      <c r="D3381" s="6"/>
    </row>
    <row r="3382" spans="4:4" x14ac:dyDescent="0.2">
      <c r="D3382" s="6"/>
    </row>
    <row r="3383" spans="4:4" x14ac:dyDescent="0.2">
      <c r="D3383" s="6"/>
    </row>
    <row r="3384" spans="4:4" x14ac:dyDescent="0.2">
      <c r="D3384" s="6"/>
    </row>
    <row r="3385" spans="4:4" x14ac:dyDescent="0.2">
      <c r="D3385" s="6"/>
    </row>
    <row r="3386" spans="4:4" x14ac:dyDescent="0.2">
      <c r="D3386" s="6"/>
    </row>
    <row r="3387" spans="4:4" x14ac:dyDescent="0.2">
      <c r="D3387" s="6"/>
    </row>
    <row r="3388" spans="4:4" x14ac:dyDescent="0.2">
      <c r="D3388" s="6"/>
    </row>
    <row r="3389" spans="4:4" x14ac:dyDescent="0.2">
      <c r="D3389" s="6"/>
    </row>
    <row r="3390" spans="4:4" x14ac:dyDescent="0.2">
      <c r="D3390" s="6"/>
    </row>
    <row r="3391" spans="4:4" x14ac:dyDescent="0.2">
      <c r="D3391" s="6"/>
    </row>
    <row r="3392" spans="4:4" x14ac:dyDescent="0.2">
      <c r="D3392" s="6"/>
    </row>
    <row r="3393" spans="4:4" x14ac:dyDescent="0.2">
      <c r="D3393" s="6"/>
    </row>
    <row r="3394" spans="4:4" x14ac:dyDescent="0.2">
      <c r="D3394" s="6"/>
    </row>
    <row r="3395" spans="4:4" x14ac:dyDescent="0.2">
      <c r="D3395" s="6"/>
    </row>
    <row r="3396" spans="4:4" x14ac:dyDescent="0.2">
      <c r="D3396" s="6"/>
    </row>
    <row r="3397" spans="4:4" x14ac:dyDescent="0.2">
      <c r="D3397" s="6"/>
    </row>
    <row r="3398" spans="4:4" x14ac:dyDescent="0.2">
      <c r="D3398" s="6"/>
    </row>
    <row r="3399" spans="4:4" x14ac:dyDescent="0.2">
      <c r="D3399" s="6"/>
    </row>
    <row r="3400" spans="4:4" x14ac:dyDescent="0.2">
      <c r="D3400" s="6"/>
    </row>
    <row r="3401" spans="4:4" x14ac:dyDescent="0.2">
      <c r="D3401" s="6"/>
    </row>
    <row r="3402" spans="4:4" x14ac:dyDescent="0.2">
      <c r="D3402" s="6"/>
    </row>
    <row r="3403" spans="4:4" x14ac:dyDescent="0.2">
      <c r="D3403" s="6"/>
    </row>
    <row r="3404" spans="4:4" x14ac:dyDescent="0.2">
      <c r="D3404" s="6"/>
    </row>
    <row r="3405" spans="4:4" x14ac:dyDescent="0.2">
      <c r="D3405" s="6"/>
    </row>
    <row r="3406" spans="4:4" x14ac:dyDescent="0.2">
      <c r="D3406" s="6"/>
    </row>
    <row r="3407" spans="4:4" x14ac:dyDescent="0.2">
      <c r="D3407" s="6"/>
    </row>
    <row r="3408" spans="4:4" x14ac:dyDescent="0.2">
      <c r="D3408" s="6"/>
    </row>
    <row r="3409" spans="4:4" x14ac:dyDescent="0.2">
      <c r="D3409" s="6"/>
    </row>
    <row r="3410" spans="4:4" x14ac:dyDescent="0.2">
      <c r="D3410" s="6"/>
    </row>
    <row r="3411" spans="4:4" x14ac:dyDescent="0.2">
      <c r="D3411" s="6"/>
    </row>
    <row r="3412" spans="4:4" x14ac:dyDescent="0.2">
      <c r="D3412" s="6"/>
    </row>
    <row r="3413" spans="4:4" x14ac:dyDescent="0.2">
      <c r="D3413" s="6"/>
    </row>
    <row r="3414" spans="4:4" x14ac:dyDescent="0.2">
      <c r="D3414" s="6"/>
    </row>
    <row r="3415" spans="4:4" x14ac:dyDescent="0.2">
      <c r="D3415" s="6"/>
    </row>
    <row r="3416" spans="4:4" x14ac:dyDescent="0.2">
      <c r="D3416" s="6"/>
    </row>
    <row r="3417" spans="4:4" x14ac:dyDescent="0.2">
      <c r="D3417" s="6"/>
    </row>
    <row r="3418" spans="4:4" x14ac:dyDescent="0.2">
      <c r="D3418" s="6"/>
    </row>
    <row r="3419" spans="4:4" x14ac:dyDescent="0.2">
      <c r="D3419" s="6"/>
    </row>
    <row r="3420" spans="4:4" x14ac:dyDescent="0.2">
      <c r="D3420" s="6"/>
    </row>
    <row r="3421" spans="4:4" x14ac:dyDescent="0.2">
      <c r="D3421" s="6"/>
    </row>
    <row r="3422" spans="4:4" x14ac:dyDescent="0.2">
      <c r="D3422" s="6"/>
    </row>
    <row r="3423" spans="4:4" x14ac:dyDescent="0.2">
      <c r="D3423" s="6"/>
    </row>
    <row r="3424" spans="4:4" x14ac:dyDescent="0.2">
      <c r="D3424" s="6"/>
    </row>
    <row r="3425" spans="4:4" x14ac:dyDescent="0.2">
      <c r="D3425" s="6"/>
    </row>
    <row r="3426" spans="4:4" x14ac:dyDescent="0.2">
      <c r="D3426" s="6"/>
    </row>
    <row r="3427" spans="4:4" x14ac:dyDescent="0.2">
      <c r="D3427" s="6"/>
    </row>
    <row r="3428" spans="4:4" x14ac:dyDescent="0.2">
      <c r="D3428" s="6"/>
    </row>
    <row r="3429" spans="4:4" x14ac:dyDescent="0.2">
      <c r="D3429" s="6"/>
    </row>
    <row r="3430" spans="4:4" x14ac:dyDescent="0.2">
      <c r="D3430" s="6"/>
    </row>
    <row r="3431" spans="4:4" x14ac:dyDescent="0.2">
      <c r="D3431" s="6"/>
    </row>
    <row r="3432" spans="4:4" x14ac:dyDescent="0.2">
      <c r="D3432" s="6"/>
    </row>
    <row r="3433" spans="4:4" x14ac:dyDescent="0.2">
      <c r="D3433" s="6"/>
    </row>
    <row r="3434" spans="4:4" x14ac:dyDescent="0.2">
      <c r="D3434" s="6"/>
    </row>
    <row r="3435" spans="4:4" x14ac:dyDescent="0.2">
      <c r="D3435" s="6"/>
    </row>
    <row r="3436" spans="4:4" x14ac:dyDescent="0.2">
      <c r="D3436" s="6"/>
    </row>
    <row r="3437" spans="4:4" x14ac:dyDescent="0.2">
      <c r="D3437" s="6"/>
    </row>
    <row r="3438" spans="4:4" x14ac:dyDescent="0.2">
      <c r="D3438" s="6"/>
    </row>
    <row r="3439" spans="4:4" x14ac:dyDescent="0.2">
      <c r="D3439" s="6"/>
    </row>
    <row r="3440" spans="4:4" x14ac:dyDescent="0.2">
      <c r="D3440" s="6"/>
    </row>
    <row r="3441" spans="4:4" x14ac:dyDescent="0.2">
      <c r="D3441" s="6"/>
    </row>
    <row r="3442" spans="4:4" x14ac:dyDescent="0.2">
      <c r="D3442" s="6"/>
    </row>
    <row r="3443" spans="4:4" x14ac:dyDescent="0.2">
      <c r="D3443" s="6"/>
    </row>
    <row r="3444" spans="4:4" x14ac:dyDescent="0.2">
      <c r="D3444" s="6"/>
    </row>
    <row r="3445" spans="4:4" x14ac:dyDescent="0.2">
      <c r="D3445" s="6"/>
    </row>
    <row r="3446" spans="4:4" x14ac:dyDescent="0.2">
      <c r="D3446" s="6"/>
    </row>
    <row r="3447" spans="4:4" x14ac:dyDescent="0.2">
      <c r="D3447" s="6"/>
    </row>
    <row r="3448" spans="4:4" x14ac:dyDescent="0.2">
      <c r="D3448" s="6"/>
    </row>
    <row r="3449" spans="4:4" x14ac:dyDescent="0.2">
      <c r="D3449" s="6"/>
    </row>
    <row r="3450" spans="4:4" x14ac:dyDescent="0.2">
      <c r="D3450" s="6"/>
    </row>
    <row r="3451" spans="4:4" x14ac:dyDescent="0.2">
      <c r="D3451" s="6"/>
    </row>
    <row r="3452" spans="4:4" x14ac:dyDescent="0.2">
      <c r="D3452" s="6"/>
    </row>
    <row r="3453" spans="4:4" x14ac:dyDescent="0.2">
      <c r="D3453" s="6"/>
    </row>
    <row r="3454" spans="4:4" x14ac:dyDescent="0.2">
      <c r="D3454" s="6"/>
    </row>
    <row r="3455" spans="4:4" x14ac:dyDescent="0.2">
      <c r="D3455" s="6"/>
    </row>
    <row r="3456" spans="4:4" x14ac:dyDescent="0.2">
      <c r="D3456" s="6"/>
    </row>
    <row r="3457" spans="4:4" x14ac:dyDescent="0.2">
      <c r="D3457" s="6"/>
    </row>
    <row r="3458" spans="4:4" x14ac:dyDescent="0.2">
      <c r="D3458" s="6"/>
    </row>
    <row r="3459" spans="4:4" x14ac:dyDescent="0.2">
      <c r="D3459" s="6"/>
    </row>
    <row r="3460" spans="4:4" x14ac:dyDescent="0.2">
      <c r="D3460" s="6"/>
    </row>
    <row r="3461" spans="4:4" x14ac:dyDescent="0.2">
      <c r="D3461" s="6"/>
    </row>
    <row r="3462" spans="4:4" x14ac:dyDescent="0.2">
      <c r="D3462" s="6"/>
    </row>
    <row r="3463" spans="4:4" x14ac:dyDescent="0.2">
      <c r="D3463" s="6"/>
    </row>
    <row r="3464" spans="4:4" x14ac:dyDescent="0.2">
      <c r="D3464" s="6"/>
    </row>
    <row r="3465" spans="4:4" x14ac:dyDescent="0.2">
      <c r="D3465" s="6"/>
    </row>
    <row r="3466" spans="4:4" x14ac:dyDescent="0.2">
      <c r="D3466" s="6"/>
    </row>
    <row r="3467" spans="4:4" x14ac:dyDescent="0.2">
      <c r="D3467" s="6"/>
    </row>
    <row r="3468" spans="4:4" x14ac:dyDescent="0.2">
      <c r="D3468" s="6"/>
    </row>
    <row r="3469" spans="4:4" x14ac:dyDescent="0.2">
      <c r="D3469" s="6"/>
    </row>
    <row r="3470" spans="4:4" x14ac:dyDescent="0.2">
      <c r="D3470" s="6"/>
    </row>
    <row r="3471" spans="4:4" x14ac:dyDescent="0.2">
      <c r="D3471" s="6"/>
    </row>
    <row r="3472" spans="4:4" x14ac:dyDescent="0.2">
      <c r="D3472" s="6"/>
    </row>
    <row r="3473" spans="4:4" x14ac:dyDescent="0.2">
      <c r="D3473" s="6"/>
    </row>
    <row r="3474" spans="4:4" x14ac:dyDescent="0.2">
      <c r="D3474" s="6"/>
    </row>
    <row r="3475" spans="4:4" x14ac:dyDescent="0.2">
      <c r="D3475" s="6"/>
    </row>
    <row r="3476" spans="4:4" x14ac:dyDescent="0.2">
      <c r="D3476" s="6"/>
    </row>
    <row r="3477" spans="4:4" x14ac:dyDescent="0.2">
      <c r="D3477" s="6"/>
    </row>
    <row r="3478" spans="4:4" x14ac:dyDescent="0.2">
      <c r="D3478" s="6"/>
    </row>
    <row r="3479" spans="4:4" x14ac:dyDescent="0.2">
      <c r="D3479" s="6"/>
    </row>
    <row r="3480" spans="4:4" x14ac:dyDescent="0.2">
      <c r="D3480" s="6"/>
    </row>
    <row r="3481" spans="4:4" x14ac:dyDescent="0.2">
      <c r="D3481" s="6"/>
    </row>
    <row r="3482" spans="4:4" x14ac:dyDescent="0.2">
      <c r="D3482" s="6"/>
    </row>
    <row r="3483" spans="4:4" x14ac:dyDescent="0.2">
      <c r="D3483" s="6"/>
    </row>
    <row r="3484" spans="4:4" x14ac:dyDescent="0.2">
      <c r="D3484" s="6"/>
    </row>
    <row r="3485" spans="4:4" x14ac:dyDescent="0.2">
      <c r="D3485" s="6"/>
    </row>
    <row r="3486" spans="4:4" x14ac:dyDescent="0.2">
      <c r="D3486" s="6"/>
    </row>
    <row r="3487" spans="4:4" x14ac:dyDescent="0.2">
      <c r="D3487" s="6"/>
    </row>
    <row r="3488" spans="4:4" x14ac:dyDescent="0.2">
      <c r="D3488" s="6"/>
    </row>
    <row r="3489" spans="4:4" x14ac:dyDescent="0.2">
      <c r="D3489" s="6"/>
    </row>
    <row r="3490" spans="4:4" x14ac:dyDescent="0.2">
      <c r="D3490" s="6"/>
    </row>
    <row r="3491" spans="4:4" x14ac:dyDescent="0.2">
      <c r="D3491" s="6"/>
    </row>
    <row r="3492" spans="4:4" x14ac:dyDescent="0.2">
      <c r="D3492" s="6"/>
    </row>
    <row r="3493" spans="4:4" x14ac:dyDescent="0.2">
      <c r="D3493" s="6"/>
    </row>
    <row r="3494" spans="4:4" x14ac:dyDescent="0.2">
      <c r="D3494" s="6"/>
    </row>
    <row r="3495" spans="4:4" x14ac:dyDescent="0.2">
      <c r="D3495" s="6"/>
    </row>
    <row r="3496" spans="4:4" x14ac:dyDescent="0.2">
      <c r="D3496" s="6"/>
    </row>
    <row r="3497" spans="4:4" x14ac:dyDescent="0.2">
      <c r="D3497" s="6"/>
    </row>
    <row r="3498" spans="4:4" x14ac:dyDescent="0.2">
      <c r="D3498" s="6"/>
    </row>
    <row r="3499" spans="4:4" x14ac:dyDescent="0.2">
      <c r="D3499" s="6"/>
    </row>
    <row r="3500" spans="4:4" x14ac:dyDescent="0.2">
      <c r="D3500" s="6"/>
    </row>
    <row r="3501" spans="4:4" x14ac:dyDescent="0.2">
      <c r="D3501" s="6"/>
    </row>
    <row r="3502" spans="4:4" x14ac:dyDescent="0.2">
      <c r="D3502" s="6"/>
    </row>
    <row r="3503" spans="4:4" x14ac:dyDescent="0.2">
      <c r="D3503" s="6"/>
    </row>
    <row r="3504" spans="4:4" x14ac:dyDescent="0.2">
      <c r="D3504" s="6"/>
    </row>
    <row r="3505" spans="4:4" x14ac:dyDescent="0.2">
      <c r="D3505" s="6"/>
    </row>
    <row r="3506" spans="4:4" x14ac:dyDescent="0.2">
      <c r="D3506" s="6"/>
    </row>
    <row r="3507" spans="4:4" x14ac:dyDescent="0.2">
      <c r="D3507" s="6"/>
    </row>
    <row r="3508" spans="4:4" x14ac:dyDescent="0.2">
      <c r="D3508" s="6"/>
    </row>
    <row r="3509" spans="4:4" x14ac:dyDescent="0.2">
      <c r="D3509" s="6"/>
    </row>
    <row r="3510" spans="4:4" x14ac:dyDescent="0.2">
      <c r="D3510" s="6"/>
    </row>
    <row r="3511" spans="4:4" x14ac:dyDescent="0.2">
      <c r="D3511" s="6"/>
    </row>
    <row r="3512" spans="4:4" x14ac:dyDescent="0.2">
      <c r="D3512" s="6"/>
    </row>
    <row r="3513" spans="4:4" x14ac:dyDescent="0.2">
      <c r="D3513" s="6"/>
    </row>
    <row r="3514" spans="4:4" x14ac:dyDescent="0.2">
      <c r="D3514" s="6"/>
    </row>
    <row r="3515" spans="4:4" x14ac:dyDescent="0.2">
      <c r="D3515" s="6"/>
    </row>
    <row r="3516" spans="4:4" x14ac:dyDescent="0.2">
      <c r="D3516" s="6"/>
    </row>
    <row r="3517" spans="4:4" x14ac:dyDescent="0.2">
      <c r="D3517" s="6"/>
    </row>
    <row r="3518" spans="4:4" x14ac:dyDescent="0.2">
      <c r="D3518" s="6"/>
    </row>
    <row r="3519" spans="4:4" x14ac:dyDescent="0.2">
      <c r="D3519" s="6"/>
    </row>
    <row r="3520" spans="4:4" x14ac:dyDescent="0.2">
      <c r="D3520" s="6"/>
    </row>
    <row r="3521" spans="4:4" x14ac:dyDescent="0.2">
      <c r="D3521" s="6"/>
    </row>
    <row r="3522" spans="4:4" x14ac:dyDescent="0.2">
      <c r="D3522" s="6"/>
    </row>
    <row r="3523" spans="4:4" x14ac:dyDescent="0.2">
      <c r="D3523" s="6"/>
    </row>
    <row r="3524" spans="4:4" x14ac:dyDescent="0.2">
      <c r="D3524" s="6"/>
    </row>
    <row r="3525" spans="4:4" x14ac:dyDescent="0.2">
      <c r="D3525" s="6"/>
    </row>
    <row r="3526" spans="4:4" x14ac:dyDescent="0.2">
      <c r="D3526" s="6"/>
    </row>
    <row r="3527" spans="4:4" x14ac:dyDescent="0.2">
      <c r="D3527" s="6"/>
    </row>
    <row r="3528" spans="4:4" x14ac:dyDescent="0.2">
      <c r="D3528" s="6"/>
    </row>
    <row r="3529" spans="4:4" x14ac:dyDescent="0.2">
      <c r="D3529" s="6"/>
    </row>
    <row r="3530" spans="4:4" x14ac:dyDescent="0.2">
      <c r="D3530" s="6"/>
    </row>
    <row r="3531" spans="4:4" x14ac:dyDescent="0.2">
      <c r="D3531" s="6"/>
    </row>
    <row r="3532" spans="4:4" x14ac:dyDescent="0.2">
      <c r="D3532" s="6"/>
    </row>
    <row r="3533" spans="4:4" x14ac:dyDescent="0.2">
      <c r="D3533" s="6"/>
    </row>
    <row r="3534" spans="4:4" x14ac:dyDescent="0.2">
      <c r="D3534" s="6"/>
    </row>
    <row r="3535" spans="4:4" x14ac:dyDescent="0.2">
      <c r="D3535" s="6"/>
    </row>
    <row r="3536" spans="4:4" x14ac:dyDescent="0.2">
      <c r="D3536" s="6"/>
    </row>
    <row r="3537" spans="4:4" x14ac:dyDescent="0.2">
      <c r="D3537" s="6"/>
    </row>
    <row r="3538" spans="4:4" x14ac:dyDescent="0.2">
      <c r="D3538" s="6"/>
    </row>
    <row r="3539" spans="4:4" x14ac:dyDescent="0.2">
      <c r="D3539" s="6"/>
    </row>
    <row r="3540" spans="4:4" x14ac:dyDescent="0.2">
      <c r="D3540" s="6"/>
    </row>
    <row r="3541" spans="4:4" x14ac:dyDescent="0.2">
      <c r="D3541" s="6"/>
    </row>
    <row r="3542" spans="4:4" x14ac:dyDescent="0.2">
      <c r="D3542" s="6"/>
    </row>
    <row r="3543" spans="4:4" x14ac:dyDescent="0.2">
      <c r="D3543" s="6"/>
    </row>
    <row r="3544" spans="4:4" x14ac:dyDescent="0.2">
      <c r="D3544" s="6"/>
    </row>
    <row r="3545" spans="4:4" x14ac:dyDescent="0.2">
      <c r="D3545" s="6"/>
    </row>
    <row r="3546" spans="4:4" x14ac:dyDescent="0.2">
      <c r="D3546" s="6"/>
    </row>
    <row r="3547" spans="4:4" x14ac:dyDescent="0.2">
      <c r="D3547" s="6"/>
    </row>
    <row r="3548" spans="4:4" x14ac:dyDescent="0.2">
      <c r="D3548" s="6"/>
    </row>
    <row r="3549" spans="4:4" x14ac:dyDescent="0.2">
      <c r="D3549" s="6"/>
    </row>
    <row r="3550" spans="4:4" x14ac:dyDescent="0.2">
      <c r="D3550" s="6"/>
    </row>
    <row r="3551" spans="4:4" x14ac:dyDescent="0.2">
      <c r="D3551" s="6"/>
    </row>
    <row r="3552" spans="4:4" x14ac:dyDescent="0.2">
      <c r="D3552" s="6"/>
    </row>
    <row r="3553" spans="4:4" x14ac:dyDescent="0.2">
      <c r="D3553" s="6"/>
    </row>
    <row r="3554" spans="4:4" x14ac:dyDescent="0.2">
      <c r="D3554" s="6"/>
    </row>
    <row r="3555" spans="4:4" x14ac:dyDescent="0.2">
      <c r="D3555" s="6"/>
    </row>
    <row r="3556" spans="4:4" x14ac:dyDescent="0.2">
      <c r="D3556" s="6"/>
    </row>
    <row r="3557" spans="4:4" x14ac:dyDescent="0.2">
      <c r="D3557" s="6"/>
    </row>
    <row r="3558" spans="4:4" x14ac:dyDescent="0.2">
      <c r="D3558" s="6"/>
    </row>
    <row r="3559" spans="4:4" x14ac:dyDescent="0.2">
      <c r="D3559" s="6"/>
    </row>
    <row r="3560" spans="4:4" x14ac:dyDescent="0.2">
      <c r="D3560" s="6"/>
    </row>
    <row r="3561" spans="4:4" x14ac:dyDescent="0.2">
      <c r="D3561" s="6"/>
    </row>
    <row r="3562" spans="4:4" x14ac:dyDescent="0.2">
      <c r="D3562" s="6"/>
    </row>
    <row r="3563" spans="4:4" x14ac:dyDescent="0.2">
      <c r="D3563" s="6"/>
    </row>
    <row r="3564" spans="4:4" x14ac:dyDescent="0.2">
      <c r="D3564" s="6"/>
    </row>
    <row r="3565" spans="4:4" x14ac:dyDescent="0.2">
      <c r="D3565" s="6"/>
    </row>
    <row r="3566" spans="4:4" x14ac:dyDescent="0.2">
      <c r="D3566" s="6"/>
    </row>
    <row r="3567" spans="4:4" x14ac:dyDescent="0.2">
      <c r="D3567" s="6"/>
    </row>
    <row r="3568" spans="4:4" x14ac:dyDescent="0.2">
      <c r="D3568" s="6"/>
    </row>
    <row r="3569" spans="4:4" x14ac:dyDescent="0.2">
      <c r="D3569" s="6"/>
    </row>
    <row r="3570" spans="4:4" x14ac:dyDescent="0.2">
      <c r="D3570" s="6"/>
    </row>
    <row r="3571" spans="4:4" x14ac:dyDescent="0.2">
      <c r="D3571" s="6"/>
    </row>
    <row r="3572" spans="4:4" x14ac:dyDescent="0.2">
      <c r="D3572" s="6"/>
    </row>
    <row r="3573" spans="4:4" x14ac:dyDescent="0.2">
      <c r="D3573" s="6"/>
    </row>
    <row r="3574" spans="4:4" x14ac:dyDescent="0.2">
      <c r="D3574" s="6"/>
    </row>
    <row r="3575" spans="4:4" x14ac:dyDescent="0.2">
      <c r="D3575" s="6"/>
    </row>
    <row r="3576" spans="4:4" x14ac:dyDescent="0.2">
      <c r="D3576" s="6"/>
    </row>
    <row r="3577" spans="4:4" x14ac:dyDescent="0.2">
      <c r="D3577" s="6"/>
    </row>
    <row r="3578" spans="4:4" x14ac:dyDescent="0.2">
      <c r="D3578" s="6"/>
    </row>
    <row r="3579" spans="4:4" x14ac:dyDescent="0.2">
      <c r="D3579" s="6"/>
    </row>
    <row r="3580" spans="4:4" x14ac:dyDescent="0.2">
      <c r="D3580" s="6"/>
    </row>
    <row r="3581" spans="4:4" x14ac:dyDescent="0.2">
      <c r="D3581" s="6"/>
    </row>
    <row r="3582" spans="4:4" x14ac:dyDescent="0.2">
      <c r="D3582" s="6"/>
    </row>
    <row r="3583" spans="4:4" x14ac:dyDescent="0.2">
      <c r="D3583" s="6"/>
    </row>
    <row r="3584" spans="4:4" x14ac:dyDescent="0.2">
      <c r="D3584" s="6"/>
    </row>
    <row r="3585" spans="4:4" x14ac:dyDescent="0.2">
      <c r="D3585" s="6"/>
    </row>
    <row r="3586" spans="4:4" x14ac:dyDescent="0.2">
      <c r="D3586" s="6"/>
    </row>
    <row r="3587" spans="4:4" x14ac:dyDescent="0.2">
      <c r="D3587" s="6"/>
    </row>
    <row r="3588" spans="4:4" x14ac:dyDescent="0.2">
      <c r="D3588" s="6"/>
    </row>
    <row r="3589" spans="4:4" x14ac:dyDescent="0.2">
      <c r="D3589" s="6"/>
    </row>
    <row r="3590" spans="4:4" x14ac:dyDescent="0.2">
      <c r="D3590" s="6"/>
    </row>
    <row r="3591" spans="4:4" x14ac:dyDescent="0.2">
      <c r="D3591" s="6"/>
    </row>
    <row r="3592" spans="4:4" x14ac:dyDescent="0.2">
      <c r="D3592" s="6"/>
    </row>
    <row r="3593" spans="4:4" x14ac:dyDescent="0.2">
      <c r="D3593" s="6"/>
    </row>
    <row r="3594" spans="4:4" x14ac:dyDescent="0.2">
      <c r="D3594" s="6"/>
    </row>
    <row r="3595" spans="4:4" x14ac:dyDescent="0.2">
      <c r="D3595" s="6"/>
    </row>
    <row r="3596" spans="4:4" x14ac:dyDescent="0.2">
      <c r="D3596" s="6"/>
    </row>
    <row r="3597" spans="4:4" x14ac:dyDescent="0.2">
      <c r="D3597" s="6"/>
    </row>
    <row r="3598" spans="4:4" x14ac:dyDescent="0.2">
      <c r="D3598" s="6"/>
    </row>
    <row r="3599" spans="4:4" x14ac:dyDescent="0.2">
      <c r="D3599" s="6"/>
    </row>
    <row r="3600" spans="4:4" x14ac:dyDescent="0.2">
      <c r="D3600" s="6"/>
    </row>
    <row r="3601" spans="4:4" x14ac:dyDescent="0.2">
      <c r="D3601" s="6"/>
    </row>
    <row r="3602" spans="4:4" x14ac:dyDescent="0.2">
      <c r="D3602" s="6"/>
    </row>
    <row r="3603" spans="4:4" x14ac:dyDescent="0.2">
      <c r="D3603" s="6"/>
    </row>
    <row r="3604" spans="4:4" x14ac:dyDescent="0.2">
      <c r="D3604" s="6"/>
    </row>
    <row r="3605" spans="4:4" x14ac:dyDescent="0.2">
      <c r="D3605" s="6"/>
    </row>
    <row r="3606" spans="4:4" x14ac:dyDescent="0.2">
      <c r="D3606" s="6"/>
    </row>
    <row r="3607" spans="4:4" x14ac:dyDescent="0.2">
      <c r="D3607" s="6"/>
    </row>
    <row r="3608" spans="4:4" x14ac:dyDescent="0.2">
      <c r="D3608" s="6"/>
    </row>
    <row r="3609" spans="4:4" x14ac:dyDescent="0.2">
      <c r="D3609" s="6"/>
    </row>
    <row r="3610" spans="4:4" x14ac:dyDescent="0.2">
      <c r="D3610" s="6"/>
    </row>
    <row r="3611" spans="4:4" x14ac:dyDescent="0.2">
      <c r="D3611" s="6"/>
    </row>
    <row r="3612" spans="4:4" x14ac:dyDescent="0.2">
      <c r="D3612" s="6"/>
    </row>
    <row r="3613" spans="4:4" x14ac:dyDescent="0.2">
      <c r="D3613" s="6"/>
    </row>
    <row r="3614" spans="4:4" x14ac:dyDescent="0.2">
      <c r="D3614" s="6"/>
    </row>
    <row r="3615" spans="4:4" x14ac:dyDescent="0.2">
      <c r="D3615" s="6"/>
    </row>
    <row r="3616" spans="4:4" x14ac:dyDescent="0.2">
      <c r="D3616" s="6"/>
    </row>
    <row r="3617" spans="4:4" x14ac:dyDescent="0.2">
      <c r="D3617" s="6"/>
    </row>
    <row r="3618" spans="4:4" x14ac:dyDescent="0.2">
      <c r="D3618" s="6"/>
    </row>
    <row r="3619" spans="4:4" x14ac:dyDescent="0.2">
      <c r="D3619" s="6"/>
    </row>
    <row r="3620" spans="4:4" x14ac:dyDescent="0.2">
      <c r="D3620" s="6"/>
    </row>
    <row r="3621" spans="4:4" x14ac:dyDescent="0.2">
      <c r="D3621" s="6"/>
    </row>
    <row r="3622" spans="4:4" x14ac:dyDescent="0.2">
      <c r="D3622" s="6"/>
    </row>
    <row r="3623" spans="4:4" x14ac:dyDescent="0.2">
      <c r="D3623" s="6"/>
    </row>
    <row r="3624" spans="4:4" x14ac:dyDescent="0.2">
      <c r="D3624" s="6"/>
    </row>
    <row r="3625" spans="4:4" x14ac:dyDescent="0.2">
      <c r="D3625" s="6"/>
    </row>
    <row r="3626" spans="4:4" x14ac:dyDescent="0.2">
      <c r="D3626" s="6"/>
    </row>
    <row r="3627" spans="4:4" x14ac:dyDescent="0.2">
      <c r="D3627" s="6"/>
    </row>
    <row r="3628" spans="4:4" x14ac:dyDescent="0.2">
      <c r="D3628" s="6"/>
    </row>
    <row r="3629" spans="4:4" x14ac:dyDescent="0.2">
      <c r="D3629" s="6"/>
    </row>
    <row r="3630" spans="4:4" x14ac:dyDescent="0.2">
      <c r="D3630" s="6"/>
    </row>
    <row r="3631" spans="4:4" x14ac:dyDescent="0.2">
      <c r="D3631" s="6"/>
    </row>
    <row r="3632" spans="4:4" x14ac:dyDescent="0.2">
      <c r="D3632" s="6"/>
    </row>
    <row r="3633" spans="4:4" x14ac:dyDescent="0.2">
      <c r="D3633" s="6"/>
    </row>
    <row r="3634" spans="4:4" x14ac:dyDescent="0.2">
      <c r="D3634" s="6"/>
    </row>
    <row r="3635" spans="4:4" x14ac:dyDescent="0.2">
      <c r="D3635" s="6"/>
    </row>
    <row r="3636" spans="4:4" x14ac:dyDescent="0.2">
      <c r="D3636" s="6"/>
    </row>
    <row r="3637" spans="4:4" x14ac:dyDescent="0.2">
      <c r="D3637" s="6"/>
    </row>
    <row r="3638" spans="4:4" x14ac:dyDescent="0.2">
      <c r="D3638" s="6"/>
    </row>
    <row r="3639" spans="4:4" x14ac:dyDescent="0.2">
      <c r="D3639" s="6"/>
    </row>
    <row r="3640" spans="4:4" x14ac:dyDescent="0.2">
      <c r="D3640" s="6"/>
    </row>
    <row r="3641" spans="4:4" x14ac:dyDescent="0.2">
      <c r="D3641" s="6"/>
    </row>
    <row r="3642" spans="4:4" x14ac:dyDescent="0.2">
      <c r="D3642" s="6"/>
    </row>
    <row r="3643" spans="4:4" x14ac:dyDescent="0.2">
      <c r="D3643" s="6"/>
    </row>
    <row r="3644" spans="4:4" x14ac:dyDescent="0.2">
      <c r="D3644" s="6"/>
    </row>
    <row r="3645" spans="4:4" x14ac:dyDescent="0.2">
      <c r="D3645" s="6"/>
    </row>
    <row r="3646" spans="4:4" x14ac:dyDescent="0.2">
      <c r="D3646" s="6"/>
    </row>
    <row r="3647" spans="4:4" x14ac:dyDescent="0.2">
      <c r="D3647" s="6"/>
    </row>
    <row r="3648" spans="4:4" x14ac:dyDescent="0.2">
      <c r="D3648" s="6"/>
    </row>
    <row r="3649" spans="4:4" x14ac:dyDescent="0.2">
      <c r="D3649" s="6"/>
    </row>
    <row r="3650" spans="4:4" x14ac:dyDescent="0.2">
      <c r="D3650" s="6"/>
    </row>
    <row r="3651" spans="4:4" x14ac:dyDescent="0.2">
      <c r="D3651" s="6"/>
    </row>
    <row r="3652" spans="4:4" x14ac:dyDescent="0.2">
      <c r="D3652" s="6"/>
    </row>
    <row r="3653" spans="4:4" x14ac:dyDescent="0.2">
      <c r="D3653" s="6"/>
    </row>
    <row r="3654" spans="4:4" x14ac:dyDescent="0.2">
      <c r="D3654" s="6"/>
    </row>
    <row r="3655" spans="4:4" x14ac:dyDescent="0.2">
      <c r="D3655" s="6"/>
    </row>
    <row r="3656" spans="4:4" x14ac:dyDescent="0.2">
      <c r="D3656" s="6"/>
    </row>
    <row r="3657" spans="4:4" x14ac:dyDescent="0.2">
      <c r="D3657" s="6"/>
    </row>
    <row r="3658" spans="4:4" x14ac:dyDescent="0.2">
      <c r="D3658" s="6"/>
    </row>
    <row r="3659" spans="4:4" x14ac:dyDescent="0.2">
      <c r="D3659" s="6"/>
    </row>
    <row r="3660" spans="4:4" x14ac:dyDescent="0.2">
      <c r="D3660" s="6"/>
    </row>
    <row r="3661" spans="4:4" x14ac:dyDescent="0.2">
      <c r="D3661" s="6"/>
    </row>
    <row r="3662" spans="4:4" x14ac:dyDescent="0.2">
      <c r="D3662" s="6"/>
    </row>
    <row r="3663" spans="4:4" x14ac:dyDescent="0.2">
      <c r="D3663" s="6"/>
    </row>
    <row r="3664" spans="4:4" x14ac:dyDescent="0.2">
      <c r="D3664" s="6"/>
    </row>
    <row r="3665" spans="4:4" x14ac:dyDescent="0.2">
      <c r="D3665" s="6"/>
    </row>
    <row r="3666" spans="4:4" x14ac:dyDescent="0.2">
      <c r="D3666" s="6"/>
    </row>
    <row r="3667" spans="4:4" x14ac:dyDescent="0.2">
      <c r="D3667" s="6"/>
    </row>
    <row r="3668" spans="4:4" x14ac:dyDescent="0.2">
      <c r="D3668" s="6"/>
    </row>
    <row r="3669" spans="4:4" x14ac:dyDescent="0.2">
      <c r="D3669" s="6"/>
    </row>
    <row r="3670" spans="4:4" x14ac:dyDescent="0.2">
      <c r="D3670" s="6"/>
    </row>
    <row r="3671" spans="4:4" x14ac:dyDescent="0.2">
      <c r="D3671" s="6"/>
    </row>
    <row r="3672" spans="4:4" x14ac:dyDescent="0.2">
      <c r="D3672" s="6"/>
    </row>
    <row r="3673" spans="4:4" x14ac:dyDescent="0.2">
      <c r="D3673" s="6"/>
    </row>
    <row r="3674" spans="4:4" x14ac:dyDescent="0.2">
      <c r="D3674" s="6"/>
    </row>
    <row r="3675" spans="4:4" x14ac:dyDescent="0.2">
      <c r="D3675" s="6"/>
    </row>
    <row r="3676" spans="4:4" x14ac:dyDescent="0.2">
      <c r="D3676" s="6"/>
    </row>
    <row r="3677" spans="4:4" x14ac:dyDescent="0.2">
      <c r="D3677" s="6"/>
    </row>
    <row r="3678" spans="4:4" x14ac:dyDescent="0.2">
      <c r="D3678" s="6"/>
    </row>
    <row r="3679" spans="4:4" x14ac:dyDescent="0.2">
      <c r="D3679" s="6"/>
    </row>
    <row r="3680" spans="4:4" x14ac:dyDescent="0.2">
      <c r="D3680" s="6"/>
    </row>
    <row r="3681" spans="4:4" x14ac:dyDescent="0.2">
      <c r="D3681" s="6"/>
    </row>
    <row r="3682" spans="4:4" x14ac:dyDescent="0.2">
      <c r="D3682" s="6"/>
    </row>
    <row r="3683" spans="4:4" x14ac:dyDescent="0.2">
      <c r="D3683" s="6"/>
    </row>
    <row r="3684" spans="4:4" x14ac:dyDescent="0.2">
      <c r="D3684" s="6"/>
    </row>
    <row r="3685" spans="4:4" x14ac:dyDescent="0.2">
      <c r="D3685" s="6"/>
    </row>
    <row r="3686" spans="4:4" x14ac:dyDescent="0.2">
      <c r="D3686" s="6"/>
    </row>
    <row r="3687" spans="4:4" x14ac:dyDescent="0.2">
      <c r="D3687" s="6"/>
    </row>
    <row r="3688" spans="4:4" x14ac:dyDescent="0.2">
      <c r="D3688" s="6"/>
    </row>
    <row r="3689" spans="4:4" x14ac:dyDescent="0.2">
      <c r="D3689" s="6"/>
    </row>
    <row r="3690" spans="4:4" x14ac:dyDescent="0.2">
      <c r="D3690" s="6"/>
    </row>
    <row r="3691" spans="4:4" x14ac:dyDescent="0.2">
      <c r="D3691" s="6"/>
    </row>
    <row r="3692" spans="4:4" x14ac:dyDescent="0.2">
      <c r="D3692" s="6"/>
    </row>
    <row r="3693" spans="4:4" x14ac:dyDescent="0.2">
      <c r="D3693" s="6"/>
    </row>
    <row r="3694" spans="4:4" x14ac:dyDescent="0.2">
      <c r="D3694" s="6"/>
    </row>
    <row r="3695" spans="4:4" x14ac:dyDescent="0.2">
      <c r="D3695" s="6"/>
    </row>
    <row r="3696" spans="4:4" x14ac:dyDescent="0.2">
      <c r="D3696" s="6"/>
    </row>
    <row r="3697" spans="4:4" x14ac:dyDescent="0.2">
      <c r="D3697" s="6"/>
    </row>
    <row r="3698" spans="4:4" x14ac:dyDescent="0.2">
      <c r="D3698" s="6"/>
    </row>
    <row r="3699" spans="4:4" x14ac:dyDescent="0.2">
      <c r="D3699" s="6"/>
    </row>
    <row r="3700" spans="4:4" x14ac:dyDescent="0.2">
      <c r="D3700" s="6"/>
    </row>
    <row r="3701" spans="4:4" x14ac:dyDescent="0.2">
      <c r="D3701" s="6"/>
    </row>
    <row r="3702" spans="4:4" x14ac:dyDescent="0.2">
      <c r="D3702" s="6"/>
    </row>
    <row r="3703" spans="4:4" x14ac:dyDescent="0.2">
      <c r="D3703" s="6"/>
    </row>
    <row r="3704" spans="4:4" x14ac:dyDescent="0.2">
      <c r="D3704" s="6"/>
    </row>
    <row r="3705" spans="4:4" x14ac:dyDescent="0.2">
      <c r="D3705" s="6"/>
    </row>
    <row r="3706" spans="4:4" x14ac:dyDescent="0.2">
      <c r="D3706" s="6"/>
    </row>
    <row r="3707" spans="4:4" x14ac:dyDescent="0.2">
      <c r="D3707" s="6"/>
    </row>
    <row r="3708" spans="4:4" x14ac:dyDescent="0.2">
      <c r="D3708" s="6"/>
    </row>
    <row r="3709" spans="4:4" x14ac:dyDescent="0.2">
      <c r="D3709" s="6"/>
    </row>
    <row r="3710" spans="4:4" x14ac:dyDescent="0.2">
      <c r="D3710" s="6"/>
    </row>
    <row r="3711" spans="4:4" x14ac:dyDescent="0.2">
      <c r="D3711" s="6"/>
    </row>
    <row r="3712" spans="4:4" x14ac:dyDescent="0.2">
      <c r="D3712" s="6"/>
    </row>
    <row r="3713" spans="4:4" x14ac:dyDescent="0.2">
      <c r="D3713" s="6"/>
    </row>
    <row r="3714" spans="4:4" x14ac:dyDescent="0.2">
      <c r="D3714" s="6"/>
    </row>
    <row r="3715" spans="4:4" x14ac:dyDescent="0.2">
      <c r="D3715" s="6"/>
    </row>
    <row r="3716" spans="4:4" x14ac:dyDescent="0.2">
      <c r="D3716" s="6"/>
    </row>
    <row r="3717" spans="4:4" x14ac:dyDescent="0.2">
      <c r="D3717" s="6"/>
    </row>
    <row r="3718" spans="4:4" x14ac:dyDescent="0.2">
      <c r="D3718" s="6"/>
    </row>
    <row r="3719" spans="4:4" x14ac:dyDescent="0.2">
      <c r="D3719" s="6"/>
    </row>
    <row r="3720" spans="4:4" x14ac:dyDescent="0.2">
      <c r="D3720" s="6"/>
    </row>
    <row r="3721" spans="4:4" x14ac:dyDescent="0.2">
      <c r="D3721" s="6"/>
    </row>
    <row r="3722" spans="4:4" x14ac:dyDescent="0.2">
      <c r="D3722" s="6"/>
    </row>
    <row r="3723" spans="4:4" x14ac:dyDescent="0.2">
      <c r="D3723" s="6"/>
    </row>
    <row r="3724" spans="4:4" x14ac:dyDescent="0.2">
      <c r="D3724" s="6"/>
    </row>
    <row r="3725" spans="4:4" x14ac:dyDescent="0.2">
      <c r="D3725" s="6"/>
    </row>
    <row r="3726" spans="4:4" x14ac:dyDescent="0.2">
      <c r="D3726" s="6"/>
    </row>
    <row r="3727" spans="4:4" x14ac:dyDescent="0.2">
      <c r="D3727" s="6"/>
    </row>
    <row r="3728" spans="4:4" x14ac:dyDescent="0.2">
      <c r="D3728" s="6"/>
    </row>
    <row r="3729" spans="4:4" x14ac:dyDescent="0.2">
      <c r="D3729" s="6"/>
    </row>
    <row r="3730" spans="4:4" x14ac:dyDescent="0.2">
      <c r="D3730" s="6"/>
    </row>
    <row r="3731" spans="4:4" x14ac:dyDescent="0.2">
      <c r="D3731" s="6"/>
    </row>
    <row r="3732" spans="4:4" x14ac:dyDescent="0.2">
      <c r="D3732" s="6"/>
    </row>
    <row r="3733" spans="4:4" x14ac:dyDescent="0.2">
      <c r="D3733" s="6"/>
    </row>
    <row r="3734" spans="4:4" x14ac:dyDescent="0.2">
      <c r="D3734" s="6"/>
    </row>
    <row r="3735" spans="4:4" x14ac:dyDescent="0.2">
      <c r="D3735" s="6"/>
    </row>
    <row r="3736" spans="4:4" x14ac:dyDescent="0.2">
      <c r="D3736" s="6"/>
    </row>
    <row r="3737" spans="4:4" x14ac:dyDescent="0.2">
      <c r="D3737" s="6"/>
    </row>
    <row r="3738" spans="4:4" x14ac:dyDescent="0.2">
      <c r="D3738" s="6"/>
    </row>
    <row r="3739" spans="4:4" x14ac:dyDescent="0.2">
      <c r="D3739" s="6"/>
    </row>
    <row r="3740" spans="4:4" x14ac:dyDescent="0.2">
      <c r="D3740" s="6"/>
    </row>
    <row r="3741" spans="4:4" x14ac:dyDescent="0.2">
      <c r="D3741" s="6"/>
    </row>
    <row r="3742" spans="4:4" x14ac:dyDescent="0.2">
      <c r="D3742" s="6"/>
    </row>
    <row r="3743" spans="4:4" x14ac:dyDescent="0.2">
      <c r="D3743" s="6"/>
    </row>
    <row r="3744" spans="4:4" x14ac:dyDescent="0.2">
      <c r="D3744" s="6"/>
    </row>
    <row r="3745" spans="4:4" x14ac:dyDescent="0.2">
      <c r="D3745" s="6"/>
    </row>
    <row r="3746" spans="4:4" x14ac:dyDescent="0.2">
      <c r="D3746" s="6"/>
    </row>
    <row r="3747" spans="4:4" x14ac:dyDescent="0.2">
      <c r="D3747" s="6"/>
    </row>
    <row r="3748" spans="4:4" x14ac:dyDescent="0.2">
      <c r="D3748" s="6"/>
    </row>
    <row r="3749" spans="4:4" x14ac:dyDescent="0.2">
      <c r="D3749" s="6"/>
    </row>
    <row r="3750" spans="4:4" x14ac:dyDescent="0.2">
      <c r="D3750" s="6"/>
    </row>
    <row r="3751" spans="4:4" x14ac:dyDescent="0.2">
      <c r="D3751" s="6"/>
    </row>
    <row r="3752" spans="4:4" x14ac:dyDescent="0.2">
      <c r="D3752" s="6"/>
    </row>
    <row r="3753" spans="4:4" x14ac:dyDescent="0.2">
      <c r="D3753" s="6"/>
    </row>
    <row r="3754" spans="4:4" x14ac:dyDescent="0.2">
      <c r="D3754" s="6"/>
    </row>
    <row r="3755" spans="4:4" x14ac:dyDescent="0.2">
      <c r="D3755" s="6"/>
    </row>
    <row r="3756" spans="4:4" x14ac:dyDescent="0.2">
      <c r="D3756" s="6"/>
    </row>
    <row r="3757" spans="4:4" x14ac:dyDescent="0.2">
      <c r="D3757" s="6"/>
    </row>
    <row r="3758" spans="4:4" x14ac:dyDescent="0.2">
      <c r="D3758" s="6"/>
    </row>
    <row r="3759" spans="4:4" x14ac:dyDescent="0.2">
      <c r="D3759" s="6"/>
    </row>
    <row r="3760" spans="4:4" x14ac:dyDescent="0.2">
      <c r="D3760" s="6"/>
    </row>
    <row r="3761" spans="4:4" x14ac:dyDescent="0.2">
      <c r="D3761" s="6"/>
    </row>
    <row r="3762" spans="4:4" x14ac:dyDescent="0.2">
      <c r="D3762" s="6"/>
    </row>
    <row r="3763" spans="4:4" x14ac:dyDescent="0.2">
      <c r="D3763" s="6"/>
    </row>
    <row r="3764" spans="4:4" x14ac:dyDescent="0.2">
      <c r="D3764" s="6"/>
    </row>
    <row r="3765" spans="4:4" x14ac:dyDescent="0.2">
      <c r="D3765" s="6"/>
    </row>
    <row r="3766" spans="4:4" x14ac:dyDescent="0.2">
      <c r="D3766" s="6"/>
    </row>
    <row r="3767" spans="4:4" x14ac:dyDescent="0.2">
      <c r="D3767" s="6"/>
    </row>
    <row r="3768" spans="4:4" x14ac:dyDescent="0.2">
      <c r="D3768" s="6"/>
    </row>
    <row r="3769" spans="4:4" x14ac:dyDescent="0.2">
      <c r="D3769" s="6"/>
    </row>
    <row r="3770" spans="4:4" x14ac:dyDescent="0.2">
      <c r="D3770" s="6"/>
    </row>
    <row r="3771" spans="4:4" x14ac:dyDescent="0.2">
      <c r="D3771" s="6"/>
    </row>
    <row r="3772" spans="4:4" x14ac:dyDescent="0.2">
      <c r="D3772" s="6"/>
    </row>
    <row r="3773" spans="4:4" x14ac:dyDescent="0.2">
      <c r="D3773" s="6"/>
    </row>
    <row r="3774" spans="4:4" x14ac:dyDescent="0.2">
      <c r="D3774" s="6"/>
    </row>
    <row r="3775" spans="4:4" x14ac:dyDescent="0.2">
      <c r="D3775" s="6"/>
    </row>
    <row r="3776" spans="4:4" x14ac:dyDescent="0.2">
      <c r="D3776" s="6"/>
    </row>
    <row r="3777" spans="4:4" x14ac:dyDescent="0.2">
      <c r="D3777" s="6"/>
    </row>
    <row r="3778" spans="4:4" x14ac:dyDescent="0.2">
      <c r="D3778" s="6"/>
    </row>
    <row r="3779" spans="4:4" x14ac:dyDescent="0.2">
      <c r="D3779" s="6"/>
    </row>
    <row r="3780" spans="4:4" x14ac:dyDescent="0.2">
      <c r="D3780" s="6"/>
    </row>
    <row r="3781" spans="4:4" x14ac:dyDescent="0.2">
      <c r="D3781" s="6"/>
    </row>
    <row r="3782" spans="4:4" x14ac:dyDescent="0.2">
      <c r="D3782" s="6"/>
    </row>
    <row r="3783" spans="4:4" x14ac:dyDescent="0.2">
      <c r="D3783" s="6"/>
    </row>
    <row r="3784" spans="4:4" x14ac:dyDescent="0.2">
      <c r="D3784" s="6"/>
    </row>
    <row r="3785" spans="4:4" x14ac:dyDescent="0.2">
      <c r="D3785" s="6"/>
    </row>
    <row r="3786" spans="4:4" x14ac:dyDescent="0.2">
      <c r="D3786" s="6"/>
    </row>
    <row r="3787" spans="4:4" x14ac:dyDescent="0.2">
      <c r="D3787" s="6"/>
    </row>
    <row r="3788" spans="4:4" x14ac:dyDescent="0.2">
      <c r="D3788" s="6"/>
    </row>
    <row r="3789" spans="4:4" x14ac:dyDescent="0.2">
      <c r="D3789" s="6"/>
    </row>
    <row r="3790" spans="4:4" x14ac:dyDescent="0.2">
      <c r="D3790" s="6"/>
    </row>
    <row r="3791" spans="4:4" x14ac:dyDescent="0.2">
      <c r="D3791" s="6"/>
    </row>
    <row r="3792" spans="4:4" x14ac:dyDescent="0.2">
      <c r="D3792" s="6"/>
    </row>
    <row r="3793" spans="4:4" x14ac:dyDescent="0.2">
      <c r="D3793" s="6"/>
    </row>
    <row r="3794" spans="4:4" x14ac:dyDescent="0.2">
      <c r="D3794" s="6"/>
    </row>
    <row r="3795" spans="4:4" x14ac:dyDescent="0.2">
      <c r="D3795" s="6"/>
    </row>
    <row r="3796" spans="4:4" x14ac:dyDescent="0.2">
      <c r="D3796" s="6"/>
    </row>
    <row r="3797" spans="4:4" x14ac:dyDescent="0.2">
      <c r="D3797" s="6"/>
    </row>
    <row r="3798" spans="4:4" x14ac:dyDescent="0.2">
      <c r="D3798" s="6"/>
    </row>
    <row r="3799" spans="4:4" x14ac:dyDescent="0.2">
      <c r="D3799" s="6"/>
    </row>
    <row r="3800" spans="4:4" x14ac:dyDescent="0.2">
      <c r="D3800" s="6"/>
    </row>
    <row r="3801" spans="4:4" x14ac:dyDescent="0.2">
      <c r="D3801" s="6"/>
    </row>
    <row r="3802" spans="4:4" x14ac:dyDescent="0.2">
      <c r="D3802" s="6"/>
    </row>
    <row r="3803" spans="4:4" x14ac:dyDescent="0.2">
      <c r="D3803" s="6"/>
    </row>
    <row r="3804" spans="4:4" x14ac:dyDescent="0.2">
      <c r="D3804" s="6"/>
    </row>
    <row r="3805" spans="4:4" x14ac:dyDescent="0.2">
      <c r="D3805" s="6"/>
    </row>
    <row r="3806" spans="4:4" x14ac:dyDescent="0.2">
      <c r="D3806" s="6"/>
    </row>
    <row r="3807" spans="4:4" x14ac:dyDescent="0.2">
      <c r="D3807" s="6"/>
    </row>
    <row r="3808" spans="4:4" x14ac:dyDescent="0.2">
      <c r="D3808" s="6"/>
    </row>
    <row r="3809" spans="4:4" x14ac:dyDescent="0.2">
      <c r="D3809" s="6"/>
    </row>
    <row r="3810" spans="4:4" x14ac:dyDescent="0.2">
      <c r="D3810" s="6"/>
    </row>
    <row r="3811" spans="4:4" x14ac:dyDescent="0.2">
      <c r="D3811" s="6"/>
    </row>
    <row r="3812" spans="4:4" x14ac:dyDescent="0.2">
      <c r="D3812" s="6"/>
    </row>
    <row r="3813" spans="4:4" x14ac:dyDescent="0.2">
      <c r="D3813" s="6"/>
    </row>
    <row r="3814" spans="4:4" x14ac:dyDescent="0.2">
      <c r="D3814" s="6"/>
    </row>
    <row r="3815" spans="4:4" x14ac:dyDescent="0.2">
      <c r="D3815" s="6"/>
    </row>
    <row r="3816" spans="4:4" x14ac:dyDescent="0.2">
      <c r="D3816" s="6"/>
    </row>
    <row r="3817" spans="4:4" x14ac:dyDescent="0.2">
      <c r="D3817" s="6"/>
    </row>
    <row r="3818" spans="4:4" x14ac:dyDescent="0.2">
      <c r="D3818" s="6"/>
    </row>
    <row r="3819" spans="4:4" x14ac:dyDescent="0.2">
      <c r="D3819" s="6"/>
    </row>
    <row r="3820" spans="4:4" x14ac:dyDescent="0.2">
      <c r="D3820" s="6"/>
    </row>
    <row r="3821" spans="4:4" x14ac:dyDescent="0.2">
      <c r="D3821" s="6"/>
    </row>
    <row r="3822" spans="4:4" x14ac:dyDescent="0.2">
      <c r="D3822" s="6"/>
    </row>
    <row r="3823" spans="4:4" x14ac:dyDescent="0.2">
      <c r="D3823" s="6"/>
    </row>
    <row r="3824" spans="4:4" x14ac:dyDescent="0.2">
      <c r="D3824" s="6"/>
    </row>
    <row r="3825" spans="4:4" x14ac:dyDescent="0.2">
      <c r="D3825" s="6"/>
    </row>
    <row r="3826" spans="4:4" x14ac:dyDescent="0.2">
      <c r="D3826" s="6"/>
    </row>
    <row r="3827" spans="4:4" x14ac:dyDescent="0.2">
      <c r="D3827" s="6"/>
    </row>
    <row r="3828" spans="4:4" x14ac:dyDescent="0.2">
      <c r="D3828" s="6"/>
    </row>
    <row r="3829" spans="4:4" x14ac:dyDescent="0.2">
      <c r="D3829" s="6"/>
    </row>
    <row r="3830" spans="4:4" x14ac:dyDescent="0.2">
      <c r="D3830" s="6"/>
    </row>
    <row r="3831" spans="4:4" x14ac:dyDescent="0.2">
      <c r="D3831" s="6"/>
    </row>
    <row r="3832" spans="4:4" x14ac:dyDescent="0.2">
      <c r="D3832" s="6"/>
    </row>
    <row r="3833" spans="4:4" x14ac:dyDescent="0.2">
      <c r="D3833" s="6"/>
    </row>
    <row r="3834" spans="4:4" x14ac:dyDescent="0.2">
      <c r="D3834" s="6"/>
    </row>
    <row r="3835" spans="4:4" x14ac:dyDescent="0.2">
      <c r="D3835" s="6"/>
    </row>
    <row r="3836" spans="4:4" x14ac:dyDescent="0.2">
      <c r="D3836" s="6"/>
    </row>
    <row r="3837" spans="4:4" x14ac:dyDescent="0.2">
      <c r="D3837" s="6"/>
    </row>
    <row r="3838" spans="4:4" x14ac:dyDescent="0.2">
      <c r="D3838" s="6"/>
    </row>
    <row r="3839" spans="4:4" x14ac:dyDescent="0.2">
      <c r="D3839" s="6"/>
    </row>
    <row r="3840" spans="4:4" x14ac:dyDescent="0.2">
      <c r="D3840" s="6"/>
    </row>
    <row r="3841" spans="4:4" x14ac:dyDescent="0.2">
      <c r="D3841" s="6"/>
    </row>
    <row r="3842" spans="4:4" x14ac:dyDescent="0.2">
      <c r="D3842" s="6"/>
    </row>
    <row r="3843" spans="4:4" x14ac:dyDescent="0.2">
      <c r="D3843" s="6"/>
    </row>
    <row r="3844" spans="4:4" x14ac:dyDescent="0.2">
      <c r="D3844" s="6"/>
    </row>
    <row r="3845" spans="4:4" x14ac:dyDescent="0.2">
      <c r="D3845" s="6"/>
    </row>
    <row r="3846" spans="4:4" x14ac:dyDescent="0.2">
      <c r="D3846" s="6"/>
    </row>
    <row r="3847" spans="4:4" x14ac:dyDescent="0.2">
      <c r="D3847" s="6"/>
    </row>
    <row r="3848" spans="4:4" x14ac:dyDescent="0.2">
      <c r="D3848" s="6"/>
    </row>
    <row r="3849" spans="4:4" x14ac:dyDescent="0.2">
      <c r="D3849" s="6"/>
    </row>
    <row r="3850" spans="4:4" x14ac:dyDescent="0.2">
      <c r="D3850" s="6"/>
    </row>
    <row r="3851" spans="4:4" x14ac:dyDescent="0.2">
      <c r="D3851" s="6"/>
    </row>
    <row r="3852" spans="4:4" x14ac:dyDescent="0.2">
      <c r="D3852" s="6"/>
    </row>
    <row r="3853" spans="4:4" x14ac:dyDescent="0.2">
      <c r="D3853" s="6"/>
    </row>
    <row r="3854" spans="4:4" x14ac:dyDescent="0.2">
      <c r="D3854" s="6"/>
    </row>
    <row r="3855" spans="4:4" x14ac:dyDescent="0.2">
      <c r="D3855" s="6"/>
    </row>
    <row r="3856" spans="4:4" x14ac:dyDescent="0.2">
      <c r="D3856" s="6"/>
    </row>
    <row r="3857" spans="4:4" x14ac:dyDescent="0.2">
      <c r="D3857" s="6"/>
    </row>
    <row r="3858" spans="4:4" x14ac:dyDescent="0.2">
      <c r="D3858" s="6"/>
    </row>
    <row r="3859" spans="4:4" x14ac:dyDescent="0.2">
      <c r="D3859" s="6"/>
    </row>
    <row r="3860" spans="4:4" x14ac:dyDescent="0.2">
      <c r="D3860" s="6"/>
    </row>
    <row r="3861" spans="4:4" x14ac:dyDescent="0.2">
      <c r="D3861" s="6"/>
    </row>
    <row r="3862" spans="4:4" x14ac:dyDescent="0.2">
      <c r="D3862" s="6"/>
    </row>
    <row r="3863" spans="4:4" x14ac:dyDescent="0.2">
      <c r="D3863" s="6"/>
    </row>
    <row r="3864" spans="4:4" x14ac:dyDescent="0.2">
      <c r="D3864" s="6"/>
    </row>
    <row r="3865" spans="4:4" x14ac:dyDescent="0.2">
      <c r="D3865" s="6"/>
    </row>
    <row r="3866" spans="4:4" x14ac:dyDescent="0.2">
      <c r="D3866" s="6"/>
    </row>
    <row r="3867" spans="4:4" x14ac:dyDescent="0.2">
      <c r="D3867" s="6"/>
    </row>
    <row r="3868" spans="4:4" x14ac:dyDescent="0.2">
      <c r="D3868" s="6"/>
    </row>
    <row r="3869" spans="4:4" x14ac:dyDescent="0.2">
      <c r="D3869" s="6"/>
    </row>
    <row r="3870" spans="4:4" x14ac:dyDescent="0.2">
      <c r="D3870" s="6"/>
    </row>
    <row r="3871" spans="4:4" x14ac:dyDescent="0.2">
      <c r="D3871" s="6"/>
    </row>
    <row r="3872" spans="4:4" x14ac:dyDescent="0.2">
      <c r="D3872" s="6"/>
    </row>
    <row r="3873" spans="4:4" x14ac:dyDescent="0.2">
      <c r="D3873" s="6"/>
    </row>
    <row r="3874" spans="4:4" x14ac:dyDescent="0.2">
      <c r="D3874" s="6"/>
    </row>
    <row r="3875" spans="4:4" x14ac:dyDescent="0.2">
      <c r="D3875" s="6"/>
    </row>
    <row r="3876" spans="4:4" x14ac:dyDescent="0.2">
      <c r="D3876" s="6"/>
    </row>
    <row r="3877" spans="4:4" x14ac:dyDescent="0.2">
      <c r="D3877" s="6"/>
    </row>
    <row r="3878" spans="4:4" x14ac:dyDescent="0.2">
      <c r="D3878" s="6"/>
    </row>
    <row r="3879" spans="4:4" x14ac:dyDescent="0.2">
      <c r="D3879" s="6"/>
    </row>
    <row r="3880" spans="4:4" x14ac:dyDescent="0.2">
      <c r="D3880" s="6"/>
    </row>
    <row r="3881" spans="4:4" x14ac:dyDescent="0.2">
      <c r="D3881" s="6"/>
    </row>
    <row r="3882" spans="4:4" x14ac:dyDescent="0.2">
      <c r="D3882" s="6"/>
    </row>
    <row r="3883" spans="4:4" x14ac:dyDescent="0.2">
      <c r="D3883" s="6"/>
    </row>
    <row r="3884" spans="4:4" x14ac:dyDescent="0.2">
      <c r="D3884" s="6"/>
    </row>
    <row r="3885" spans="4:4" x14ac:dyDescent="0.2">
      <c r="D3885" s="6"/>
    </row>
    <row r="3886" spans="4:4" x14ac:dyDescent="0.2">
      <c r="D3886" s="6"/>
    </row>
    <row r="3887" spans="4:4" x14ac:dyDescent="0.2">
      <c r="D3887" s="6"/>
    </row>
    <row r="3888" spans="4:4" x14ac:dyDescent="0.2">
      <c r="D3888" s="6"/>
    </row>
    <row r="3889" spans="4:4" x14ac:dyDescent="0.2">
      <c r="D3889" s="6"/>
    </row>
    <row r="3890" spans="4:4" x14ac:dyDescent="0.2">
      <c r="D3890" s="6"/>
    </row>
    <row r="3891" spans="4:4" x14ac:dyDescent="0.2">
      <c r="D3891" s="6"/>
    </row>
    <row r="3892" spans="4:4" x14ac:dyDescent="0.2">
      <c r="D3892" s="6"/>
    </row>
    <row r="3893" spans="4:4" x14ac:dyDescent="0.2">
      <c r="D3893" s="6"/>
    </row>
    <row r="3894" spans="4:4" x14ac:dyDescent="0.2">
      <c r="D3894" s="6"/>
    </row>
    <row r="3895" spans="4:4" x14ac:dyDescent="0.2">
      <c r="D3895" s="6"/>
    </row>
    <row r="3896" spans="4:4" x14ac:dyDescent="0.2">
      <c r="D3896" s="6"/>
    </row>
    <row r="3897" spans="4:4" x14ac:dyDescent="0.2">
      <c r="D3897" s="6"/>
    </row>
    <row r="3898" spans="4:4" x14ac:dyDescent="0.2">
      <c r="D3898" s="6"/>
    </row>
    <row r="3899" spans="4:4" x14ac:dyDescent="0.2">
      <c r="D3899" s="6"/>
    </row>
    <row r="3900" spans="4:4" x14ac:dyDescent="0.2">
      <c r="D3900" s="6"/>
    </row>
    <row r="3901" spans="4:4" x14ac:dyDescent="0.2">
      <c r="D3901" s="6"/>
    </row>
    <row r="3902" spans="4:4" x14ac:dyDescent="0.2">
      <c r="D3902" s="6"/>
    </row>
    <row r="3903" spans="4:4" x14ac:dyDescent="0.2">
      <c r="D3903" s="6"/>
    </row>
    <row r="3904" spans="4:4" x14ac:dyDescent="0.2">
      <c r="D3904" s="6"/>
    </row>
    <row r="3905" spans="4:4" x14ac:dyDescent="0.2">
      <c r="D3905" s="6"/>
    </row>
    <row r="3906" spans="4:4" x14ac:dyDescent="0.2">
      <c r="D3906" s="6"/>
    </row>
    <row r="3907" spans="4:4" x14ac:dyDescent="0.2">
      <c r="D3907" s="6"/>
    </row>
    <row r="3908" spans="4:4" x14ac:dyDescent="0.2">
      <c r="D3908" s="6"/>
    </row>
    <row r="3909" spans="4:4" x14ac:dyDescent="0.2">
      <c r="D3909" s="6"/>
    </row>
    <row r="3910" spans="4:4" x14ac:dyDescent="0.2">
      <c r="D3910" s="6"/>
    </row>
    <row r="3911" spans="4:4" x14ac:dyDescent="0.2">
      <c r="D3911" s="6"/>
    </row>
    <row r="3912" spans="4:4" x14ac:dyDescent="0.2">
      <c r="D3912" s="6"/>
    </row>
    <row r="3913" spans="4:4" x14ac:dyDescent="0.2">
      <c r="D3913" s="6"/>
    </row>
    <row r="3914" spans="4:4" x14ac:dyDescent="0.2">
      <c r="D3914" s="6"/>
    </row>
    <row r="3915" spans="4:4" x14ac:dyDescent="0.2">
      <c r="D3915" s="6"/>
    </row>
    <row r="3916" spans="4:4" x14ac:dyDescent="0.2">
      <c r="D3916" s="6"/>
    </row>
    <row r="3917" spans="4:4" x14ac:dyDescent="0.2">
      <c r="D3917" s="6"/>
    </row>
    <row r="3918" spans="4:4" x14ac:dyDescent="0.2">
      <c r="D3918" s="6"/>
    </row>
    <row r="3919" spans="4:4" x14ac:dyDescent="0.2">
      <c r="D3919" s="6"/>
    </row>
    <row r="3920" spans="4:4" x14ac:dyDescent="0.2">
      <c r="D3920" s="6"/>
    </row>
    <row r="3921" spans="4:4" x14ac:dyDescent="0.2">
      <c r="D3921" s="6"/>
    </row>
    <row r="3922" spans="4:4" x14ac:dyDescent="0.2">
      <c r="D3922" s="6"/>
    </row>
    <row r="3923" spans="4:4" x14ac:dyDescent="0.2">
      <c r="D3923" s="6"/>
    </row>
    <row r="3924" spans="4:4" x14ac:dyDescent="0.2">
      <c r="D3924" s="6"/>
    </row>
    <row r="3925" spans="4:4" x14ac:dyDescent="0.2">
      <c r="D3925" s="6"/>
    </row>
    <row r="3926" spans="4:4" x14ac:dyDescent="0.2">
      <c r="D3926" s="6"/>
    </row>
    <row r="3927" spans="4:4" x14ac:dyDescent="0.2">
      <c r="D3927" s="6"/>
    </row>
    <row r="3928" spans="4:4" x14ac:dyDescent="0.2">
      <c r="D3928" s="6"/>
    </row>
    <row r="3929" spans="4:4" x14ac:dyDescent="0.2">
      <c r="D3929" s="6"/>
    </row>
    <row r="3930" spans="4:4" x14ac:dyDescent="0.2">
      <c r="D3930" s="6"/>
    </row>
    <row r="3931" spans="4:4" x14ac:dyDescent="0.2">
      <c r="D3931" s="6"/>
    </row>
    <row r="3932" spans="4:4" x14ac:dyDescent="0.2">
      <c r="D3932" s="6"/>
    </row>
    <row r="3933" spans="4:4" x14ac:dyDescent="0.2">
      <c r="D3933" s="6"/>
    </row>
    <row r="3934" spans="4:4" x14ac:dyDescent="0.2">
      <c r="D3934" s="6"/>
    </row>
    <row r="3935" spans="4:4" x14ac:dyDescent="0.2">
      <c r="D3935" s="6"/>
    </row>
    <row r="3936" spans="4:4" x14ac:dyDescent="0.2">
      <c r="D3936" s="6"/>
    </row>
    <row r="3937" spans="4:4" x14ac:dyDescent="0.2">
      <c r="D3937" s="6"/>
    </row>
    <row r="3938" spans="4:4" x14ac:dyDescent="0.2">
      <c r="D3938" s="6"/>
    </row>
    <row r="3939" spans="4:4" x14ac:dyDescent="0.2">
      <c r="D3939" s="6"/>
    </row>
    <row r="3940" spans="4:4" x14ac:dyDescent="0.2">
      <c r="D3940" s="6"/>
    </row>
    <row r="3941" spans="4:4" x14ac:dyDescent="0.2">
      <c r="D3941" s="6"/>
    </row>
    <row r="3942" spans="4:4" x14ac:dyDescent="0.2">
      <c r="D3942" s="6"/>
    </row>
    <row r="3943" spans="4:4" x14ac:dyDescent="0.2">
      <c r="D3943" s="6"/>
    </row>
    <row r="3944" spans="4:4" x14ac:dyDescent="0.2">
      <c r="D3944" s="6"/>
    </row>
    <row r="3945" spans="4:4" x14ac:dyDescent="0.2">
      <c r="D3945" s="6"/>
    </row>
    <row r="3946" spans="4:4" x14ac:dyDescent="0.2">
      <c r="D3946" s="6"/>
    </row>
    <row r="3947" spans="4:4" x14ac:dyDescent="0.2">
      <c r="D3947" s="6"/>
    </row>
    <row r="3948" spans="4:4" x14ac:dyDescent="0.2">
      <c r="D3948" s="6"/>
    </row>
    <row r="3949" spans="4:4" x14ac:dyDescent="0.2">
      <c r="D3949" s="6"/>
    </row>
    <row r="3950" spans="4:4" x14ac:dyDescent="0.2">
      <c r="D3950" s="6"/>
    </row>
    <row r="3951" spans="4:4" x14ac:dyDescent="0.2">
      <c r="D3951" s="6"/>
    </row>
    <row r="3952" spans="4:4" x14ac:dyDescent="0.2">
      <c r="D3952" s="6"/>
    </row>
    <row r="3953" spans="4:4" x14ac:dyDescent="0.2">
      <c r="D3953" s="6"/>
    </row>
    <row r="3954" spans="4:4" x14ac:dyDescent="0.2">
      <c r="D3954" s="6"/>
    </row>
    <row r="3955" spans="4:4" x14ac:dyDescent="0.2">
      <c r="D3955" s="6"/>
    </row>
    <row r="3956" spans="4:4" x14ac:dyDescent="0.2">
      <c r="D3956" s="6"/>
    </row>
    <row r="3957" spans="4:4" x14ac:dyDescent="0.2">
      <c r="D3957" s="6"/>
    </row>
    <row r="3958" spans="4:4" x14ac:dyDescent="0.2">
      <c r="D3958" s="6"/>
    </row>
    <row r="3959" spans="4:4" x14ac:dyDescent="0.2">
      <c r="D3959" s="6"/>
    </row>
    <row r="3960" spans="4:4" x14ac:dyDescent="0.2">
      <c r="D3960" s="6"/>
    </row>
    <row r="3961" spans="4:4" x14ac:dyDescent="0.2">
      <c r="D3961" s="6"/>
    </row>
    <row r="3962" spans="4:4" x14ac:dyDescent="0.2">
      <c r="D3962" s="6"/>
    </row>
    <row r="3963" spans="4:4" x14ac:dyDescent="0.2">
      <c r="D3963" s="6"/>
    </row>
    <row r="3964" spans="4:4" x14ac:dyDescent="0.2">
      <c r="D3964" s="6"/>
    </row>
    <row r="3965" spans="4:4" x14ac:dyDescent="0.2">
      <c r="D3965" s="6"/>
    </row>
    <row r="3966" spans="4:4" x14ac:dyDescent="0.2">
      <c r="D3966" s="6"/>
    </row>
    <row r="3967" spans="4:4" x14ac:dyDescent="0.2">
      <c r="D3967" s="6"/>
    </row>
    <row r="3968" spans="4:4" x14ac:dyDescent="0.2">
      <c r="D3968" s="6"/>
    </row>
    <row r="3969" spans="4:4" x14ac:dyDescent="0.2">
      <c r="D3969" s="6"/>
    </row>
    <row r="3970" spans="4:4" x14ac:dyDescent="0.2">
      <c r="D3970" s="6"/>
    </row>
    <row r="3971" spans="4:4" x14ac:dyDescent="0.2">
      <c r="D3971" s="6"/>
    </row>
    <row r="3972" spans="4:4" x14ac:dyDescent="0.2">
      <c r="D3972" s="6"/>
    </row>
    <row r="3973" spans="4:4" x14ac:dyDescent="0.2">
      <c r="D3973" s="6"/>
    </row>
    <row r="3974" spans="4:4" x14ac:dyDescent="0.2">
      <c r="D3974" s="6"/>
    </row>
    <row r="3975" spans="4:4" x14ac:dyDescent="0.2">
      <c r="D3975" s="6"/>
    </row>
    <row r="3976" spans="4:4" x14ac:dyDescent="0.2">
      <c r="D3976" s="6"/>
    </row>
    <row r="3977" spans="4:4" x14ac:dyDescent="0.2">
      <c r="D3977" s="6"/>
    </row>
    <row r="3978" spans="4:4" x14ac:dyDescent="0.2">
      <c r="D3978" s="6"/>
    </row>
    <row r="3979" spans="4:4" x14ac:dyDescent="0.2">
      <c r="D3979" s="6"/>
    </row>
    <row r="3980" spans="4:4" x14ac:dyDescent="0.2">
      <c r="D3980" s="6"/>
    </row>
    <row r="3981" spans="4:4" x14ac:dyDescent="0.2">
      <c r="D3981" s="6"/>
    </row>
    <row r="3982" spans="4:4" x14ac:dyDescent="0.2">
      <c r="D3982" s="6"/>
    </row>
    <row r="3983" spans="4:4" x14ac:dyDescent="0.2">
      <c r="D3983" s="6"/>
    </row>
    <row r="3984" spans="4:4" x14ac:dyDescent="0.2">
      <c r="D3984" s="6"/>
    </row>
    <row r="3985" spans="4:4" x14ac:dyDescent="0.2">
      <c r="D3985" s="6"/>
    </row>
    <row r="3986" spans="4:4" x14ac:dyDescent="0.2">
      <c r="D3986" s="6"/>
    </row>
    <row r="3987" spans="4:4" x14ac:dyDescent="0.2">
      <c r="D3987" s="6"/>
    </row>
    <row r="3988" spans="4:4" x14ac:dyDescent="0.2">
      <c r="D3988" s="6"/>
    </row>
    <row r="3989" spans="4:4" x14ac:dyDescent="0.2">
      <c r="D3989" s="6"/>
    </row>
    <row r="3990" spans="4:4" x14ac:dyDescent="0.2">
      <c r="D3990" s="6"/>
    </row>
    <row r="3991" spans="4:4" x14ac:dyDescent="0.2">
      <c r="D3991" s="6"/>
    </row>
    <row r="3992" spans="4:4" x14ac:dyDescent="0.2">
      <c r="D3992" s="6"/>
    </row>
    <row r="3993" spans="4:4" x14ac:dyDescent="0.2">
      <c r="D3993" s="6"/>
    </row>
    <row r="3994" spans="4:4" x14ac:dyDescent="0.2">
      <c r="D3994" s="6"/>
    </row>
    <row r="3995" spans="4:4" x14ac:dyDescent="0.2">
      <c r="D3995" s="6"/>
    </row>
    <row r="3996" spans="4:4" x14ac:dyDescent="0.2">
      <c r="D3996" s="6"/>
    </row>
    <row r="3997" spans="4:4" x14ac:dyDescent="0.2">
      <c r="D3997" s="6"/>
    </row>
    <row r="3998" spans="4:4" x14ac:dyDescent="0.2">
      <c r="D3998" s="6"/>
    </row>
    <row r="3999" spans="4:4" x14ac:dyDescent="0.2">
      <c r="D3999" s="6"/>
    </row>
    <row r="4000" spans="4:4" x14ac:dyDescent="0.2">
      <c r="D4000" s="6"/>
    </row>
    <row r="4001" spans="4:4" x14ac:dyDescent="0.2">
      <c r="D4001" s="6"/>
    </row>
    <row r="4002" spans="4:4" x14ac:dyDescent="0.2">
      <c r="D4002" s="6"/>
    </row>
    <row r="4003" spans="4:4" x14ac:dyDescent="0.2">
      <c r="D4003" s="6"/>
    </row>
    <row r="4004" spans="4:4" x14ac:dyDescent="0.2">
      <c r="D4004" s="6"/>
    </row>
    <row r="4005" spans="4:4" x14ac:dyDescent="0.2">
      <c r="D4005" s="6"/>
    </row>
    <row r="4006" spans="4:4" x14ac:dyDescent="0.2">
      <c r="D4006" s="6"/>
    </row>
    <row r="4007" spans="4:4" x14ac:dyDescent="0.2">
      <c r="D4007" s="6"/>
    </row>
    <row r="4008" spans="4:4" x14ac:dyDescent="0.2">
      <c r="D4008" s="6"/>
    </row>
    <row r="4009" spans="4:4" x14ac:dyDescent="0.2">
      <c r="D4009" s="6"/>
    </row>
    <row r="4010" spans="4:4" x14ac:dyDescent="0.2">
      <c r="D4010" s="6"/>
    </row>
    <row r="4011" spans="4:4" x14ac:dyDescent="0.2">
      <c r="D4011" s="6"/>
    </row>
    <row r="4012" spans="4:4" x14ac:dyDescent="0.2">
      <c r="D4012" s="6"/>
    </row>
    <row r="4013" spans="4:4" x14ac:dyDescent="0.2">
      <c r="D4013" s="6"/>
    </row>
    <row r="4014" spans="4:4" x14ac:dyDescent="0.2">
      <c r="D4014" s="6"/>
    </row>
    <row r="4015" spans="4:4" x14ac:dyDescent="0.2">
      <c r="D4015" s="6"/>
    </row>
    <row r="4016" spans="4:4" x14ac:dyDescent="0.2">
      <c r="D4016" s="6"/>
    </row>
    <row r="4017" spans="4:4" x14ac:dyDescent="0.2">
      <c r="D4017" s="6"/>
    </row>
    <row r="4018" spans="4:4" x14ac:dyDescent="0.2">
      <c r="D4018" s="6"/>
    </row>
    <row r="4019" spans="4:4" x14ac:dyDescent="0.2">
      <c r="D4019" s="6"/>
    </row>
    <row r="4020" spans="4:4" x14ac:dyDescent="0.2">
      <c r="D4020" s="6"/>
    </row>
    <row r="4021" spans="4:4" x14ac:dyDescent="0.2">
      <c r="D4021" s="6"/>
    </row>
    <row r="4022" spans="4:4" x14ac:dyDescent="0.2">
      <c r="D4022" s="6"/>
    </row>
    <row r="4023" spans="4:4" x14ac:dyDescent="0.2">
      <c r="D4023" s="6"/>
    </row>
    <row r="4024" spans="4:4" x14ac:dyDescent="0.2">
      <c r="D4024" s="6"/>
    </row>
    <row r="4025" spans="4:4" x14ac:dyDescent="0.2">
      <c r="D4025" s="6"/>
    </row>
    <row r="4026" spans="4:4" x14ac:dyDescent="0.2">
      <c r="D4026" s="6"/>
    </row>
    <row r="4027" spans="4:4" x14ac:dyDescent="0.2">
      <c r="D4027" s="6"/>
    </row>
    <row r="4028" spans="4:4" x14ac:dyDescent="0.2">
      <c r="D4028" s="6"/>
    </row>
    <row r="4029" spans="4:4" x14ac:dyDescent="0.2">
      <c r="D4029" s="6"/>
    </row>
    <row r="4030" spans="4:4" x14ac:dyDescent="0.2">
      <c r="D4030" s="6"/>
    </row>
    <row r="4031" spans="4:4" x14ac:dyDescent="0.2">
      <c r="D4031" s="6"/>
    </row>
    <row r="4032" spans="4:4" x14ac:dyDescent="0.2">
      <c r="D4032" s="6"/>
    </row>
    <row r="4033" spans="4:4" x14ac:dyDescent="0.2">
      <c r="D4033" s="6"/>
    </row>
    <row r="4034" spans="4:4" x14ac:dyDescent="0.2">
      <c r="D4034" s="6"/>
    </row>
    <row r="4035" spans="4:4" x14ac:dyDescent="0.2">
      <c r="D4035" s="6"/>
    </row>
    <row r="4036" spans="4:4" x14ac:dyDescent="0.2">
      <c r="D4036" s="6"/>
    </row>
    <row r="4037" spans="4:4" x14ac:dyDescent="0.2">
      <c r="D4037" s="6"/>
    </row>
    <row r="4038" spans="4:4" x14ac:dyDescent="0.2">
      <c r="D4038" s="6"/>
    </row>
    <row r="4039" spans="4:4" x14ac:dyDescent="0.2">
      <c r="D4039" s="6"/>
    </row>
    <row r="4040" spans="4:4" x14ac:dyDescent="0.2">
      <c r="D4040" s="6"/>
    </row>
    <row r="4041" spans="4:4" x14ac:dyDescent="0.2">
      <c r="D4041" s="6"/>
    </row>
    <row r="4042" spans="4:4" x14ac:dyDescent="0.2">
      <c r="D4042" s="6"/>
    </row>
    <row r="4043" spans="4:4" x14ac:dyDescent="0.2">
      <c r="D4043" s="6"/>
    </row>
    <row r="4044" spans="4:4" x14ac:dyDescent="0.2">
      <c r="D4044" s="6"/>
    </row>
    <row r="4045" spans="4:4" x14ac:dyDescent="0.2">
      <c r="D4045" s="6"/>
    </row>
    <row r="4046" spans="4:4" x14ac:dyDescent="0.2">
      <c r="D4046" s="6"/>
    </row>
    <row r="4047" spans="4:4" x14ac:dyDescent="0.2">
      <c r="D4047" s="6"/>
    </row>
    <row r="4048" spans="4:4" x14ac:dyDescent="0.2">
      <c r="D4048" s="6"/>
    </row>
    <row r="4049" spans="4:4" x14ac:dyDescent="0.2">
      <c r="D4049" s="6"/>
    </row>
    <row r="4050" spans="4:4" x14ac:dyDescent="0.2">
      <c r="D4050" s="6"/>
    </row>
    <row r="4051" spans="4:4" x14ac:dyDescent="0.2">
      <c r="D4051" s="6"/>
    </row>
    <row r="4052" spans="4:4" x14ac:dyDescent="0.2">
      <c r="D4052" s="6"/>
    </row>
    <row r="4053" spans="4:4" x14ac:dyDescent="0.2">
      <c r="D4053" s="6"/>
    </row>
    <row r="4054" spans="4:4" x14ac:dyDescent="0.2">
      <c r="D4054" s="6"/>
    </row>
    <row r="4055" spans="4:4" x14ac:dyDescent="0.2">
      <c r="D4055" s="6"/>
    </row>
    <row r="4056" spans="4:4" x14ac:dyDescent="0.2">
      <c r="D4056" s="6"/>
    </row>
    <row r="4057" spans="4:4" x14ac:dyDescent="0.2">
      <c r="D4057" s="6"/>
    </row>
    <row r="4058" spans="4:4" x14ac:dyDescent="0.2">
      <c r="D4058" s="6"/>
    </row>
    <row r="4059" spans="4:4" x14ac:dyDescent="0.2">
      <c r="D4059" s="6"/>
    </row>
    <row r="4060" spans="4:4" x14ac:dyDescent="0.2">
      <c r="D4060" s="6"/>
    </row>
    <row r="4061" spans="4:4" x14ac:dyDescent="0.2">
      <c r="D4061" s="6"/>
    </row>
    <row r="4062" spans="4:4" x14ac:dyDescent="0.2">
      <c r="D4062" s="6"/>
    </row>
    <row r="4063" spans="4:4" x14ac:dyDescent="0.2">
      <c r="D4063" s="6"/>
    </row>
    <row r="4064" spans="4:4" x14ac:dyDescent="0.2">
      <c r="D4064" s="6"/>
    </row>
    <row r="4065" spans="4:4" x14ac:dyDescent="0.2">
      <c r="D4065" s="6"/>
    </row>
    <row r="4066" spans="4:4" x14ac:dyDescent="0.2">
      <c r="D4066" s="6"/>
    </row>
    <row r="4067" spans="4:4" x14ac:dyDescent="0.2">
      <c r="D4067" s="6"/>
    </row>
    <row r="4068" spans="4:4" x14ac:dyDescent="0.2">
      <c r="D4068" s="6"/>
    </row>
    <row r="4069" spans="4:4" x14ac:dyDescent="0.2">
      <c r="D4069" s="6"/>
    </row>
    <row r="4070" spans="4:4" x14ac:dyDescent="0.2">
      <c r="D4070" s="6"/>
    </row>
    <row r="4071" spans="4:4" x14ac:dyDescent="0.2">
      <c r="D4071" s="6"/>
    </row>
    <row r="4072" spans="4:4" x14ac:dyDescent="0.2">
      <c r="D4072" s="6"/>
    </row>
    <row r="4073" spans="4:4" x14ac:dyDescent="0.2">
      <c r="D4073" s="6"/>
    </row>
    <row r="4074" spans="4:4" x14ac:dyDescent="0.2">
      <c r="D4074" s="6"/>
    </row>
    <row r="4075" spans="4:4" x14ac:dyDescent="0.2">
      <c r="D4075" s="6"/>
    </row>
    <row r="4076" spans="4:4" x14ac:dyDescent="0.2">
      <c r="D4076" s="6"/>
    </row>
    <row r="4077" spans="4:4" x14ac:dyDescent="0.2">
      <c r="D4077" s="6"/>
    </row>
    <row r="4078" spans="4:4" x14ac:dyDescent="0.2">
      <c r="D4078" s="6"/>
    </row>
    <row r="4079" spans="4:4" x14ac:dyDescent="0.2">
      <c r="D4079" s="6"/>
    </row>
    <row r="4080" spans="4:4" x14ac:dyDescent="0.2">
      <c r="D4080" s="6"/>
    </row>
    <row r="4081" spans="4:4" x14ac:dyDescent="0.2">
      <c r="D4081" s="6"/>
    </row>
    <row r="4082" spans="4:4" x14ac:dyDescent="0.2">
      <c r="D4082" s="6"/>
    </row>
    <row r="4083" spans="4:4" x14ac:dyDescent="0.2">
      <c r="D4083" s="6"/>
    </row>
    <row r="4084" spans="4:4" x14ac:dyDescent="0.2">
      <c r="D4084" s="6"/>
    </row>
    <row r="4085" spans="4:4" x14ac:dyDescent="0.2">
      <c r="D4085" s="6"/>
    </row>
    <row r="4086" spans="4:4" x14ac:dyDescent="0.2">
      <c r="D4086" s="6"/>
    </row>
    <row r="4087" spans="4:4" x14ac:dyDescent="0.2">
      <c r="D4087" s="6"/>
    </row>
    <row r="4088" spans="4:4" x14ac:dyDescent="0.2">
      <c r="D4088" s="6"/>
    </row>
    <row r="4089" spans="4:4" x14ac:dyDescent="0.2">
      <c r="D4089" s="6"/>
    </row>
    <row r="4090" spans="4:4" x14ac:dyDescent="0.2">
      <c r="D4090" s="6"/>
    </row>
    <row r="4091" spans="4:4" x14ac:dyDescent="0.2">
      <c r="D4091" s="6"/>
    </row>
    <row r="4092" spans="4:4" x14ac:dyDescent="0.2">
      <c r="D4092" s="6"/>
    </row>
    <row r="4093" spans="4:4" x14ac:dyDescent="0.2">
      <c r="D4093" s="6"/>
    </row>
    <row r="4094" spans="4:4" x14ac:dyDescent="0.2">
      <c r="D4094" s="6"/>
    </row>
    <row r="4095" spans="4:4" x14ac:dyDescent="0.2">
      <c r="D4095" s="6"/>
    </row>
    <row r="4096" spans="4:4" x14ac:dyDescent="0.2">
      <c r="D4096" s="6"/>
    </row>
    <row r="4097" spans="4:4" x14ac:dyDescent="0.2">
      <c r="D4097" s="6"/>
    </row>
    <row r="4098" spans="4:4" x14ac:dyDescent="0.2">
      <c r="D4098" s="6"/>
    </row>
    <row r="4099" spans="4:4" x14ac:dyDescent="0.2">
      <c r="D4099" s="6"/>
    </row>
    <row r="4100" spans="4:4" x14ac:dyDescent="0.2">
      <c r="D4100" s="6"/>
    </row>
    <row r="4101" spans="4:4" x14ac:dyDescent="0.2">
      <c r="D4101" s="6"/>
    </row>
    <row r="4102" spans="4:4" x14ac:dyDescent="0.2">
      <c r="D4102" s="6"/>
    </row>
    <row r="4103" spans="4:4" x14ac:dyDescent="0.2">
      <c r="D4103" s="6"/>
    </row>
    <row r="4104" spans="4:4" x14ac:dyDescent="0.2">
      <c r="D4104" s="6"/>
    </row>
    <row r="4105" spans="4:4" x14ac:dyDescent="0.2">
      <c r="D4105" s="6"/>
    </row>
    <row r="4106" spans="4:4" x14ac:dyDescent="0.2">
      <c r="D4106" s="6"/>
    </row>
    <row r="4107" spans="4:4" x14ac:dyDescent="0.2">
      <c r="D4107" s="6"/>
    </row>
    <row r="4108" spans="4:4" x14ac:dyDescent="0.2">
      <c r="D4108" s="6"/>
    </row>
    <row r="4109" spans="4:4" x14ac:dyDescent="0.2">
      <c r="D4109" s="6"/>
    </row>
    <row r="4110" spans="4:4" x14ac:dyDescent="0.2">
      <c r="D4110" s="6"/>
    </row>
    <row r="4111" spans="4:4" x14ac:dyDescent="0.2">
      <c r="D4111" s="6"/>
    </row>
    <row r="4112" spans="4:4" x14ac:dyDescent="0.2">
      <c r="D4112" s="6"/>
    </row>
    <row r="4113" spans="4:4" x14ac:dyDescent="0.2">
      <c r="D4113" s="6"/>
    </row>
    <row r="4114" spans="4:4" x14ac:dyDescent="0.2">
      <c r="D4114" s="6"/>
    </row>
    <row r="4115" spans="4:4" x14ac:dyDescent="0.2">
      <c r="D4115" s="6"/>
    </row>
    <row r="4116" spans="4:4" x14ac:dyDescent="0.2">
      <c r="D4116" s="6"/>
    </row>
    <row r="4117" spans="4:4" x14ac:dyDescent="0.2">
      <c r="D4117" s="6"/>
    </row>
    <row r="4118" spans="4:4" x14ac:dyDescent="0.2">
      <c r="D4118" s="6"/>
    </row>
    <row r="4119" spans="4:4" x14ac:dyDescent="0.2">
      <c r="D4119" s="6"/>
    </row>
    <row r="4120" spans="4:4" x14ac:dyDescent="0.2">
      <c r="D4120" s="6"/>
    </row>
    <row r="4121" spans="4:4" x14ac:dyDescent="0.2">
      <c r="D4121" s="6"/>
    </row>
    <row r="4122" spans="4:4" x14ac:dyDescent="0.2">
      <c r="D4122" s="6"/>
    </row>
    <row r="4123" spans="4:4" x14ac:dyDescent="0.2">
      <c r="D4123" s="6"/>
    </row>
    <row r="4124" spans="4:4" x14ac:dyDescent="0.2">
      <c r="D4124" s="6"/>
    </row>
    <row r="4125" spans="4:4" x14ac:dyDescent="0.2">
      <c r="D4125" s="6"/>
    </row>
    <row r="4126" spans="4:4" x14ac:dyDescent="0.2">
      <c r="D4126" s="6"/>
    </row>
    <row r="4127" spans="4:4" x14ac:dyDescent="0.2">
      <c r="D4127" s="6"/>
    </row>
    <row r="4128" spans="4:4" x14ac:dyDescent="0.2">
      <c r="D4128" s="6"/>
    </row>
    <row r="4129" spans="4:4" x14ac:dyDescent="0.2">
      <c r="D4129" s="6"/>
    </row>
    <row r="4130" spans="4:4" x14ac:dyDescent="0.2">
      <c r="D4130" s="6"/>
    </row>
    <row r="4131" spans="4:4" x14ac:dyDescent="0.2">
      <c r="D4131" s="6"/>
    </row>
    <row r="4132" spans="4:4" x14ac:dyDescent="0.2">
      <c r="D4132" s="6"/>
    </row>
    <row r="4133" spans="4:4" x14ac:dyDescent="0.2">
      <c r="D4133" s="6"/>
    </row>
    <row r="4134" spans="4:4" x14ac:dyDescent="0.2">
      <c r="D4134" s="6"/>
    </row>
    <row r="4135" spans="4:4" x14ac:dyDescent="0.2">
      <c r="D4135" s="6"/>
    </row>
    <row r="4136" spans="4:4" x14ac:dyDescent="0.2">
      <c r="D4136" s="6"/>
    </row>
    <row r="4137" spans="4:4" x14ac:dyDescent="0.2">
      <c r="D4137" s="6"/>
    </row>
    <row r="4138" spans="4:4" x14ac:dyDescent="0.2">
      <c r="D4138" s="6"/>
    </row>
    <row r="4139" spans="4:4" x14ac:dyDescent="0.2">
      <c r="D4139" s="6"/>
    </row>
    <row r="4140" spans="4:4" x14ac:dyDescent="0.2">
      <c r="D4140" s="6"/>
    </row>
    <row r="4141" spans="4:4" x14ac:dyDescent="0.2">
      <c r="D4141" s="6"/>
    </row>
    <row r="4142" spans="4:4" x14ac:dyDescent="0.2">
      <c r="D4142" s="6"/>
    </row>
    <row r="4143" spans="4:4" x14ac:dyDescent="0.2">
      <c r="D4143" s="6"/>
    </row>
    <row r="4144" spans="4:4" x14ac:dyDescent="0.2">
      <c r="D4144" s="6"/>
    </row>
    <row r="4145" spans="4:4" x14ac:dyDescent="0.2">
      <c r="D4145" s="6"/>
    </row>
    <row r="4146" spans="4:4" x14ac:dyDescent="0.2">
      <c r="D4146" s="6"/>
    </row>
    <row r="4147" spans="4:4" x14ac:dyDescent="0.2">
      <c r="D4147" s="6"/>
    </row>
    <row r="4148" spans="4:4" x14ac:dyDescent="0.2">
      <c r="D4148" s="6"/>
    </row>
    <row r="4149" spans="4:4" x14ac:dyDescent="0.2">
      <c r="D4149" s="6"/>
    </row>
    <row r="4150" spans="4:4" x14ac:dyDescent="0.2">
      <c r="D4150" s="6"/>
    </row>
    <row r="4151" spans="4:4" x14ac:dyDescent="0.2">
      <c r="D4151" s="6"/>
    </row>
    <row r="4152" spans="4:4" x14ac:dyDescent="0.2">
      <c r="D4152" s="6"/>
    </row>
    <row r="4153" spans="4:4" x14ac:dyDescent="0.2">
      <c r="D4153" s="6"/>
    </row>
    <row r="4154" spans="4:4" x14ac:dyDescent="0.2">
      <c r="D4154" s="6"/>
    </row>
    <row r="4155" spans="4:4" x14ac:dyDescent="0.2">
      <c r="D4155" s="6"/>
    </row>
    <row r="4156" spans="4:4" x14ac:dyDescent="0.2">
      <c r="D4156" s="6"/>
    </row>
    <row r="4157" spans="4:4" x14ac:dyDescent="0.2">
      <c r="D4157" s="6"/>
    </row>
    <row r="4158" spans="4:4" x14ac:dyDescent="0.2">
      <c r="D4158" s="6"/>
    </row>
    <row r="4159" spans="4:4" x14ac:dyDescent="0.2">
      <c r="D4159" s="6"/>
    </row>
    <row r="4160" spans="4:4" x14ac:dyDescent="0.2">
      <c r="D4160" s="6"/>
    </row>
    <row r="4161" spans="4:4" x14ac:dyDescent="0.2">
      <c r="D4161" s="6"/>
    </row>
    <row r="4162" spans="4:4" x14ac:dyDescent="0.2">
      <c r="D4162" s="6"/>
    </row>
    <row r="4163" spans="4:4" x14ac:dyDescent="0.2">
      <c r="D4163" s="6"/>
    </row>
    <row r="4164" spans="4:4" x14ac:dyDescent="0.2">
      <c r="D4164" s="6"/>
    </row>
    <row r="4165" spans="4:4" x14ac:dyDescent="0.2">
      <c r="D4165" s="6"/>
    </row>
    <row r="4166" spans="4:4" x14ac:dyDescent="0.2">
      <c r="D4166" s="6"/>
    </row>
    <row r="4167" spans="4:4" x14ac:dyDescent="0.2">
      <c r="D4167" s="6"/>
    </row>
    <row r="4168" spans="4:4" x14ac:dyDescent="0.2">
      <c r="D4168" s="6"/>
    </row>
    <row r="4169" spans="4:4" x14ac:dyDescent="0.2">
      <c r="D4169" s="6"/>
    </row>
    <row r="4170" spans="4:4" x14ac:dyDescent="0.2">
      <c r="D4170" s="6"/>
    </row>
    <row r="4171" spans="4:4" x14ac:dyDescent="0.2">
      <c r="D4171" s="6"/>
    </row>
    <row r="4172" spans="4:4" x14ac:dyDescent="0.2">
      <c r="D4172" s="6"/>
    </row>
    <row r="4173" spans="4:4" x14ac:dyDescent="0.2">
      <c r="D4173" s="6"/>
    </row>
    <row r="4174" spans="4:4" x14ac:dyDescent="0.2">
      <c r="D4174" s="6"/>
    </row>
    <row r="4175" spans="4:4" x14ac:dyDescent="0.2">
      <c r="D4175" s="6"/>
    </row>
    <row r="4176" spans="4:4" x14ac:dyDescent="0.2">
      <c r="D4176" s="6"/>
    </row>
    <row r="4177" spans="4:4" x14ac:dyDescent="0.2">
      <c r="D4177" s="6"/>
    </row>
    <row r="4178" spans="4:4" x14ac:dyDescent="0.2">
      <c r="D4178" s="6"/>
    </row>
    <row r="4179" spans="4:4" x14ac:dyDescent="0.2">
      <c r="D4179" s="6"/>
    </row>
    <row r="4180" spans="4:4" x14ac:dyDescent="0.2">
      <c r="D4180" s="6"/>
    </row>
    <row r="4181" spans="4:4" x14ac:dyDescent="0.2">
      <c r="D4181" s="6"/>
    </row>
    <row r="4182" spans="4:4" x14ac:dyDescent="0.2">
      <c r="D4182" s="6"/>
    </row>
    <row r="4183" spans="4:4" x14ac:dyDescent="0.2">
      <c r="D4183" s="6"/>
    </row>
    <row r="4184" spans="4:4" x14ac:dyDescent="0.2">
      <c r="D4184" s="6"/>
    </row>
    <row r="4185" spans="4:4" x14ac:dyDescent="0.2">
      <c r="D4185" s="6"/>
    </row>
    <row r="4186" spans="4:4" x14ac:dyDescent="0.2">
      <c r="D4186" s="6"/>
    </row>
    <row r="4187" spans="4:4" x14ac:dyDescent="0.2">
      <c r="D4187" s="6"/>
    </row>
    <row r="4188" spans="4:4" x14ac:dyDescent="0.2">
      <c r="D4188" s="6"/>
    </row>
    <row r="4189" spans="4:4" x14ac:dyDescent="0.2">
      <c r="D4189" s="6"/>
    </row>
    <row r="4190" spans="4:4" x14ac:dyDescent="0.2">
      <c r="D4190" s="6"/>
    </row>
    <row r="4191" spans="4:4" x14ac:dyDescent="0.2">
      <c r="D4191" s="6"/>
    </row>
    <row r="4192" spans="4:4" x14ac:dyDescent="0.2">
      <c r="D4192" s="6"/>
    </row>
    <row r="4193" spans="4:4" x14ac:dyDescent="0.2">
      <c r="D4193" s="6"/>
    </row>
    <row r="4194" spans="4:4" x14ac:dyDescent="0.2">
      <c r="D4194" s="6"/>
    </row>
    <row r="4195" spans="4:4" x14ac:dyDescent="0.2">
      <c r="D4195" s="6"/>
    </row>
    <row r="4196" spans="4:4" x14ac:dyDescent="0.2">
      <c r="D4196" s="6"/>
    </row>
    <row r="4197" spans="4:4" x14ac:dyDescent="0.2">
      <c r="D4197" s="6"/>
    </row>
    <row r="4198" spans="4:4" x14ac:dyDescent="0.2">
      <c r="D4198" s="6"/>
    </row>
    <row r="4199" spans="4:4" x14ac:dyDescent="0.2">
      <c r="D4199" s="6"/>
    </row>
    <row r="4200" spans="4:4" x14ac:dyDescent="0.2">
      <c r="D4200" s="6"/>
    </row>
    <row r="4201" spans="4:4" x14ac:dyDescent="0.2">
      <c r="D4201" s="6"/>
    </row>
    <row r="4202" spans="4:4" x14ac:dyDescent="0.2">
      <c r="D4202" s="6"/>
    </row>
    <row r="4203" spans="4:4" x14ac:dyDescent="0.2">
      <c r="D4203" s="6"/>
    </row>
    <row r="4204" spans="4:4" x14ac:dyDescent="0.2">
      <c r="D4204" s="6"/>
    </row>
    <row r="4205" spans="4:4" x14ac:dyDescent="0.2">
      <c r="D4205" s="6"/>
    </row>
    <row r="4206" spans="4:4" x14ac:dyDescent="0.2">
      <c r="D4206" s="6"/>
    </row>
    <row r="4207" spans="4:4" x14ac:dyDescent="0.2">
      <c r="D4207" s="6"/>
    </row>
    <row r="4208" spans="4:4" x14ac:dyDescent="0.2">
      <c r="D4208" s="6"/>
    </row>
    <row r="4209" spans="4:4" x14ac:dyDescent="0.2">
      <c r="D4209" s="6"/>
    </row>
    <row r="4210" spans="4:4" x14ac:dyDescent="0.2">
      <c r="D4210" s="6"/>
    </row>
    <row r="4211" spans="4:4" x14ac:dyDescent="0.2">
      <c r="D4211" s="6"/>
    </row>
    <row r="4212" spans="4:4" x14ac:dyDescent="0.2">
      <c r="D4212" s="6"/>
    </row>
    <row r="4213" spans="4:4" x14ac:dyDescent="0.2">
      <c r="D4213" s="6"/>
    </row>
    <row r="4214" spans="4:4" x14ac:dyDescent="0.2">
      <c r="D4214" s="6"/>
    </row>
    <row r="4215" spans="4:4" x14ac:dyDescent="0.2">
      <c r="D4215" s="6"/>
    </row>
    <row r="4216" spans="4:4" x14ac:dyDescent="0.2">
      <c r="D4216" s="6"/>
    </row>
    <row r="4217" spans="4:4" x14ac:dyDescent="0.2">
      <c r="D4217" s="6"/>
    </row>
    <row r="4218" spans="4:4" x14ac:dyDescent="0.2">
      <c r="D4218" s="6"/>
    </row>
    <row r="4219" spans="4:4" x14ac:dyDescent="0.2">
      <c r="D4219" s="6"/>
    </row>
    <row r="4220" spans="4:4" x14ac:dyDescent="0.2">
      <c r="D4220" s="6"/>
    </row>
    <row r="4221" spans="4:4" x14ac:dyDescent="0.2">
      <c r="D4221" s="6"/>
    </row>
    <row r="4222" spans="4:4" x14ac:dyDescent="0.2">
      <c r="D4222" s="6"/>
    </row>
    <row r="4223" spans="4:4" x14ac:dyDescent="0.2">
      <c r="D4223" s="6"/>
    </row>
    <row r="4224" spans="4:4" x14ac:dyDescent="0.2">
      <c r="D4224" s="6"/>
    </row>
    <row r="4225" spans="4:4" x14ac:dyDescent="0.2">
      <c r="D4225" s="6"/>
    </row>
    <row r="4226" spans="4:4" x14ac:dyDescent="0.2">
      <c r="D4226" s="6"/>
    </row>
    <row r="4227" spans="4:4" x14ac:dyDescent="0.2">
      <c r="D4227" s="6"/>
    </row>
    <row r="4228" spans="4:4" x14ac:dyDescent="0.2">
      <c r="D4228" s="6"/>
    </row>
    <row r="4229" spans="4:4" x14ac:dyDescent="0.2">
      <c r="D4229" s="6"/>
    </row>
    <row r="4230" spans="4:4" x14ac:dyDescent="0.2">
      <c r="D4230" s="6"/>
    </row>
    <row r="4231" spans="4:4" x14ac:dyDescent="0.2">
      <c r="D4231" s="6"/>
    </row>
    <row r="4232" spans="4:4" x14ac:dyDescent="0.2">
      <c r="D4232" s="6"/>
    </row>
    <row r="4233" spans="4:4" x14ac:dyDescent="0.2">
      <c r="D4233" s="6"/>
    </row>
    <row r="4234" spans="4:4" x14ac:dyDescent="0.2">
      <c r="D4234" s="6"/>
    </row>
    <row r="4235" spans="4:4" x14ac:dyDescent="0.2">
      <c r="D4235" s="6"/>
    </row>
    <row r="4236" spans="4:4" x14ac:dyDescent="0.2">
      <c r="D4236" s="6"/>
    </row>
    <row r="4237" spans="4:4" x14ac:dyDescent="0.2">
      <c r="D4237" s="6"/>
    </row>
    <row r="4238" spans="4:4" x14ac:dyDescent="0.2">
      <c r="D4238" s="6"/>
    </row>
    <row r="4239" spans="4:4" x14ac:dyDescent="0.2">
      <c r="D4239" s="6"/>
    </row>
    <row r="4240" spans="4:4" x14ac:dyDescent="0.2">
      <c r="D4240" s="6"/>
    </row>
    <row r="4241" spans="4:4" x14ac:dyDescent="0.2">
      <c r="D4241" s="6"/>
    </row>
    <row r="4242" spans="4:4" x14ac:dyDescent="0.2">
      <c r="D4242" s="6"/>
    </row>
    <row r="4243" spans="4:4" x14ac:dyDescent="0.2">
      <c r="D4243" s="6"/>
    </row>
    <row r="4244" spans="4:4" x14ac:dyDescent="0.2">
      <c r="D4244" s="6"/>
    </row>
    <row r="4245" spans="4:4" x14ac:dyDescent="0.2">
      <c r="D4245" s="6"/>
    </row>
    <row r="4246" spans="4:4" x14ac:dyDescent="0.2">
      <c r="D4246" s="6"/>
    </row>
    <row r="4247" spans="4:4" x14ac:dyDescent="0.2">
      <c r="D4247" s="6"/>
    </row>
    <row r="4248" spans="4:4" x14ac:dyDescent="0.2">
      <c r="D4248" s="6"/>
    </row>
    <row r="4249" spans="4:4" x14ac:dyDescent="0.2">
      <c r="D4249" s="6"/>
    </row>
    <row r="4250" spans="4:4" x14ac:dyDescent="0.2">
      <c r="D4250" s="6"/>
    </row>
    <row r="4251" spans="4:4" x14ac:dyDescent="0.2">
      <c r="D4251" s="6"/>
    </row>
    <row r="4252" spans="4:4" x14ac:dyDescent="0.2">
      <c r="D4252" s="6"/>
    </row>
    <row r="4253" spans="4:4" x14ac:dyDescent="0.2">
      <c r="D4253" s="6"/>
    </row>
    <row r="4254" spans="4:4" x14ac:dyDescent="0.2">
      <c r="D4254" s="6"/>
    </row>
    <row r="4255" spans="4:4" x14ac:dyDescent="0.2">
      <c r="D4255" s="6"/>
    </row>
    <row r="4256" spans="4:4" x14ac:dyDescent="0.2">
      <c r="D4256" s="6"/>
    </row>
    <row r="4257" spans="4:4" x14ac:dyDescent="0.2">
      <c r="D4257" s="6"/>
    </row>
    <row r="4258" spans="4:4" x14ac:dyDescent="0.2">
      <c r="D4258" s="6"/>
    </row>
    <row r="4259" spans="4:4" x14ac:dyDescent="0.2">
      <c r="D4259" s="6"/>
    </row>
    <row r="4260" spans="4:4" x14ac:dyDescent="0.2">
      <c r="D4260" s="6"/>
    </row>
    <row r="4261" spans="4:4" x14ac:dyDescent="0.2">
      <c r="D4261" s="6"/>
    </row>
    <row r="4262" spans="4:4" x14ac:dyDescent="0.2">
      <c r="D4262" s="6"/>
    </row>
    <row r="4263" spans="4:4" x14ac:dyDescent="0.2">
      <c r="D4263" s="6"/>
    </row>
    <row r="4264" spans="4:4" x14ac:dyDescent="0.2">
      <c r="D4264" s="6"/>
    </row>
    <row r="4265" spans="4:4" x14ac:dyDescent="0.2">
      <c r="D4265" s="6"/>
    </row>
    <row r="4266" spans="4:4" x14ac:dyDescent="0.2">
      <c r="D4266" s="6"/>
    </row>
    <row r="4267" spans="4:4" x14ac:dyDescent="0.2">
      <c r="D4267" s="6"/>
    </row>
    <row r="4268" spans="4:4" x14ac:dyDescent="0.2">
      <c r="D4268" s="6"/>
    </row>
    <row r="4269" spans="4:4" x14ac:dyDescent="0.2">
      <c r="D4269" s="6"/>
    </row>
    <row r="4270" spans="4:4" x14ac:dyDescent="0.2">
      <c r="D4270" s="6"/>
    </row>
    <row r="4271" spans="4:4" x14ac:dyDescent="0.2">
      <c r="D4271" s="6"/>
    </row>
    <row r="4272" spans="4:4" x14ac:dyDescent="0.2">
      <c r="D4272" s="6"/>
    </row>
    <row r="4273" spans="4:4" x14ac:dyDescent="0.2">
      <c r="D4273" s="6"/>
    </row>
    <row r="4274" spans="4:4" x14ac:dyDescent="0.2">
      <c r="D4274" s="6"/>
    </row>
    <row r="4275" spans="4:4" x14ac:dyDescent="0.2">
      <c r="D4275" s="6"/>
    </row>
    <row r="4276" spans="4:4" x14ac:dyDescent="0.2">
      <c r="D4276" s="6"/>
    </row>
    <row r="4277" spans="4:4" x14ac:dyDescent="0.2">
      <c r="D4277" s="6"/>
    </row>
    <row r="4278" spans="4:4" x14ac:dyDescent="0.2">
      <c r="D4278" s="6"/>
    </row>
    <row r="4279" spans="4:4" x14ac:dyDescent="0.2">
      <c r="D4279" s="6"/>
    </row>
    <row r="4280" spans="4:4" x14ac:dyDescent="0.2">
      <c r="D4280" s="6"/>
    </row>
    <row r="4281" spans="4:4" x14ac:dyDescent="0.2">
      <c r="D4281" s="6"/>
    </row>
    <row r="4282" spans="4:4" x14ac:dyDescent="0.2">
      <c r="D4282" s="6"/>
    </row>
    <row r="4283" spans="4:4" x14ac:dyDescent="0.2">
      <c r="D4283" s="6"/>
    </row>
    <row r="4284" spans="4:4" x14ac:dyDescent="0.2">
      <c r="D4284" s="6"/>
    </row>
    <row r="4285" spans="4:4" x14ac:dyDescent="0.2">
      <c r="D4285" s="6"/>
    </row>
    <row r="4286" spans="4:4" x14ac:dyDescent="0.2">
      <c r="D4286" s="6"/>
    </row>
    <row r="4287" spans="4:4" x14ac:dyDescent="0.2">
      <c r="D4287" s="6"/>
    </row>
    <row r="4288" spans="4:4" x14ac:dyDescent="0.2">
      <c r="D4288" s="6"/>
    </row>
    <row r="4289" spans="4:4" x14ac:dyDescent="0.2">
      <c r="D4289" s="6"/>
    </row>
    <row r="4290" spans="4:4" x14ac:dyDescent="0.2">
      <c r="D4290" s="6"/>
    </row>
    <row r="4291" spans="4:4" x14ac:dyDescent="0.2">
      <c r="D4291" s="6"/>
    </row>
    <row r="4292" spans="4:4" x14ac:dyDescent="0.2">
      <c r="D4292" s="6"/>
    </row>
    <row r="4293" spans="4:4" x14ac:dyDescent="0.2">
      <c r="D4293" s="6"/>
    </row>
    <row r="4294" spans="4:4" x14ac:dyDescent="0.2">
      <c r="D4294" s="6"/>
    </row>
    <row r="4295" spans="4:4" x14ac:dyDescent="0.2">
      <c r="D4295" s="6"/>
    </row>
    <row r="4296" spans="4:4" x14ac:dyDescent="0.2">
      <c r="D4296" s="6"/>
    </row>
    <row r="4297" spans="4:4" x14ac:dyDescent="0.2">
      <c r="D4297" s="6"/>
    </row>
    <row r="4298" spans="4:4" x14ac:dyDescent="0.2">
      <c r="D4298" s="6"/>
    </row>
    <row r="4299" spans="4:4" x14ac:dyDescent="0.2">
      <c r="D4299" s="6"/>
    </row>
    <row r="4300" spans="4:4" x14ac:dyDescent="0.2">
      <c r="D4300" s="6"/>
    </row>
    <row r="4301" spans="4:4" x14ac:dyDescent="0.2">
      <c r="D4301" s="6"/>
    </row>
    <row r="4302" spans="4:4" x14ac:dyDescent="0.2">
      <c r="D4302" s="6"/>
    </row>
    <row r="4303" spans="4:4" x14ac:dyDescent="0.2">
      <c r="D4303" s="6"/>
    </row>
    <row r="4304" spans="4:4" x14ac:dyDescent="0.2">
      <c r="D4304" s="6"/>
    </row>
    <row r="4305" spans="4:4" x14ac:dyDescent="0.2">
      <c r="D4305" s="6"/>
    </row>
    <row r="4306" spans="4:4" x14ac:dyDescent="0.2">
      <c r="D4306" s="6"/>
    </row>
    <row r="4307" spans="4:4" x14ac:dyDescent="0.2">
      <c r="D4307" s="6"/>
    </row>
    <row r="4308" spans="4:4" x14ac:dyDescent="0.2">
      <c r="D4308" s="6"/>
    </row>
    <row r="4309" spans="4:4" x14ac:dyDescent="0.2">
      <c r="D4309" s="6"/>
    </row>
    <row r="4310" spans="4:4" x14ac:dyDescent="0.2">
      <c r="D4310" s="6"/>
    </row>
    <row r="4311" spans="4:4" x14ac:dyDescent="0.2">
      <c r="D4311" s="6"/>
    </row>
    <row r="4312" spans="4:4" x14ac:dyDescent="0.2">
      <c r="D4312" s="6"/>
    </row>
    <row r="4313" spans="4:4" x14ac:dyDescent="0.2">
      <c r="D4313" s="6"/>
    </row>
    <row r="4314" spans="4:4" x14ac:dyDescent="0.2">
      <c r="D4314" s="6"/>
    </row>
    <row r="4315" spans="4:4" x14ac:dyDescent="0.2">
      <c r="D4315" s="6"/>
    </row>
    <row r="4316" spans="4:4" x14ac:dyDescent="0.2">
      <c r="D4316" s="6"/>
    </row>
    <row r="4317" spans="4:4" x14ac:dyDescent="0.2">
      <c r="D4317" s="6"/>
    </row>
    <row r="4318" spans="4:4" x14ac:dyDescent="0.2">
      <c r="D4318" s="6"/>
    </row>
    <row r="4319" spans="4:4" x14ac:dyDescent="0.2">
      <c r="D4319" s="6"/>
    </row>
    <row r="4320" spans="4:4" x14ac:dyDescent="0.2">
      <c r="D4320" s="6"/>
    </row>
    <row r="4321" spans="4:4" x14ac:dyDescent="0.2">
      <c r="D4321" s="6"/>
    </row>
    <row r="4322" spans="4:4" x14ac:dyDescent="0.2">
      <c r="D4322" s="6"/>
    </row>
    <row r="4323" spans="4:4" x14ac:dyDescent="0.2">
      <c r="D4323" s="6"/>
    </row>
    <row r="4324" spans="4:4" x14ac:dyDescent="0.2">
      <c r="D4324" s="6"/>
    </row>
    <row r="4325" spans="4:4" x14ac:dyDescent="0.2">
      <c r="D4325" s="6"/>
    </row>
    <row r="4326" spans="4:4" x14ac:dyDescent="0.2">
      <c r="D4326" s="6"/>
    </row>
    <row r="4327" spans="4:4" x14ac:dyDescent="0.2">
      <c r="D4327" s="6"/>
    </row>
    <row r="4328" spans="4:4" x14ac:dyDescent="0.2">
      <c r="D4328" s="6"/>
    </row>
    <row r="4329" spans="4:4" x14ac:dyDescent="0.2">
      <c r="D4329" s="6"/>
    </row>
    <row r="4330" spans="4:4" x14ac:dyDescent="0.2">
      <c r="D4330" s="6"/>
    </row>
    <row r="4331" spans="4:4" x14ac:dyDescent="0.2">
      <c r="D4331" s="6"/>
    </row>
    <row r="4332" spans="4:4" x14ac:dyDescent="0.2">
      <c r="D4332" s="6"/>
    </row>
    <row r="4333" spans="4:4" x14ac:dyDescent="0.2">
      <c r="D4333" s="6"/>
    </row>
    <row r="4334" spans="4:4" x14ac:dyDescent="0.2">
      <c r="D4334" s="6"/>
    </row>
    <row r="4335" spans="4:4" x14ac:dyDescent="0.2">
      <c r="D4335" s="6"/>
    </row>
    <row r="4336" spans="4:4" x14ac:dyDescent="0.2">
      <c r="D4336" s="6"/>
    </row>
    <row r="4337" spans="4:4" x14ac:dyDescent="0.2">
      <c r="D4337" s="6"/>
    </row>
    <row r="4338" spans="4:4" x14ac:dyDescent="0.2">
      <c r="D4338" s="6"/>
    </row>
    <row r="4339" spans="4:4" x14ac:dyDescent="0.2">
      <c r="D4339" s="6"/>
    </row>
    <row r="4340" spans="4:4" x14ac:dyDescent="0.2">
      <c r="D4340" s="6"/>
    </row>
    <row r="4341" spans="4:4" x14ac:dyDescent="0.2">
      <c r="D4341" s="6"/>
    </row>
    <row r="4342" spans="4:4" x14ac:dyDescent="0.2">
      <c r="D4342" s="6"/>
    </row>
    <row r="4343" spans="4:4" x14ac:dyDescent="0.2">
      <c r="D4343" s="6"/>
    </row>
    <row r="4344" spans="4:4" x14ac:dyDescent="0.2">
      <c r="D4344" s="6"/>
    </row>
    <row r="4345" spans="4:4" x14ac:dyDescent="0.2">
      <c r="D4345" s="6"/>
    </row>
    <row r="4346" spans="4:4" x14ac:dyDescent="0.2">
      <c r="D4346" s="6"/>
    </row>
    <row r="4347" spans="4:4" x14ac:dyDescent="0.2">
      <c r="D4347" s="6"/>
    </row>
    <row r="4348" spans="4:4" x14ac:dyDescent="0.2">
      <c r="D4348" s="6"/>
    </row>
    <row r="4349" spans="4:4" x14ac:dyDescent="0.2">
      <c r="D4349" s="6"/>
    </row>
    <row r="4350" spans="4:4" x14ac:dyDescent="0.2">
      <c r="D4350" s="6"/>
    </row>
    <row r="4351" spans="4:4" x14ac:dyDescent="0.2">
      <c r="D4351" s="6"/>
    </row>
    <row r="4352" spans="4:4" x14ac:dyDescent="0.2">
      <c r="D4352" s="6"/>
    </row>
    <row r="4353" spans="4:4" x14ac:dyDescent="0.2">
      <c r="D4353" s="6"/>
    </row>
    <row r="4354" spans="4:4" x14ac:dyDescent="0.2">
      <c r="D4354" s="6"/>
    </row>
    <row r="4355" spans="4:4" x14ac:dyDescent="0.2">
      <c r="D4355" s="6"/>
    </row>
    <row r="4356" spans="4:4" x14ac:dyDescent="0.2">
      <c r="D4356" s="6"/>
    </row>
    <row r="4357" spans="4:4" x14ac:dyDescent="0.2">
      <c r="D4357" s="6"/>
    </row>
    <row r="4358" spans="4:4" x14ac:dyDescent="0.2">
      <c r="D4358" s="6"/>
    </row>
    <row r="4359" spans="4:4" x14ac:dyDescent="0.2">
      <c r="D4359" s="6"/>
    </row>
    <row r="4360" spans="4:4" x14ac:dyDescent="0.2">
      <c r="D4360" s="6"/>
    </row>
    <row r="4361" spans="4:4" x14ac:dyDescent="0.2">
      <c r="D4361" s="6"/>
    </row>
    <row r="4362" spans="4:4" x14ac:dyDescent="0.2">
      <c r="D4362" s="6"/>
    </row>
    <row r="4363" spans="4:4" x14ac:dyDescent="0.2">
      <c r="D4363" s="6"/>
    </row>
    <row r="4364" spans="4:4" x14ac:dyDescent="0.2">
      <c r="D4364" s="6"/>
    </row>
    <row r="4365" spans="4:4" x14ac:dyDescent="0.2">
      <c r="D4365" s="6"/>
    </row>
    <row r="4366" spans="4:4" x14ac:dyDescent="0.2">
      <c r="D4366" s="6"/>
    </row>
    <row r="4367" spans="4:4" x14ac:dyDescent="0.2">
      <c r="D4367" s="6"/>
    </row>
    <row r="4368" spans="4:4" x14ac:dyDescent="0.2">
      <c r="D4368" s="6"/>
    </row>
    <row r="4369" spans="4:4" x14ac:dyDescent="0.2">
      <c r="D4369" s="6"/>
    </row>
    <row r="4370" spans="4:4" x14ac:dyDescent="0.2">
      <c r="D4370" s="6"/>
    </row>
    <row r="4371" spans="4:4" x14ac:dyDescent="0.2">
      <c r="D4371" s="6"/>
    </row>
    <row r="4372" spans="4:4" x14ac:dyDescent="0.2">
      <c r="D4372" s="6"/>
    </row>
    <row r="4373" spans="4:4" x14ac:dyDescent="0.2">
      <c r="D4373" s="6"/>
    </row>
    <row r="4374" spans="4:4" x14ac:dyDescent="0.2">
      <c r="D4374" s="6"/>
    </row>
    <row r="4375" spans="4:4" x14ac:dyDescent="0.2">
      <c r="D4375" s="6"/>
    </row>
    <row r="4376" spans="4:4" x14ac:dyDescent="0.2">
      <c r="D4376" s="6"/>
    </row>
    <row r="4377" spans="4:4" x14ac:dyDescent="0.2">
      <c r="D4377" s="6"/>
    </row>
    <row r="4378" spans="4:4" x14ac:dyDescent="0.2">
      <c r="D4378" s="6"/>
    </row>
    <row r="4379" spans="4:4" x14ac:dyDescent="0.2">
      <c r="D4379" s="6"/>
    </row>
    <row r="4380" spans="4:4" x14ac:dyDescent="0.2">
      <c r="D4380" s="6"/>
    </row>
    <row r="4381" spans="4:4" x14ac:dyDescent="0.2">
      <c r="D4381" s="6"/>
    </row>
    <row r="4382" spans="4:4" x14ac:dyDescent="0.2">
      <c r="D4382" s="6"/>
    </row>
    <row r="4383" spans="4:4" x14ac:dyDescent="0.2">
      <c r="D4383" s="6"/>
    </row>
    <row r="4384" spans="4:4" x14ac:dyDescent="0.2">
      <c r="D4384" s="6"/>
    </row>
    <row r="4385" spans="4:4" x14ac:dyDescent="0.2">
      <c r="D4385" s="6"/>
    </row>
    <row r="4386" spans="4:4" x14ac:dyDescent="0.2">
      <c r="D4386" s="6"/>
    </row>
    <row r="4387" spans="4:4" x14ac:dyDescent="0.2">
      <c r="D4387" s="6"/>
    </row>
    <row r="4388" spans="4:4" x14ac:dyDescent="0.2">
      <c r="D4388" s="6"/>
    </row>
    <row r="4389" spans="4:4" x14ac:dyDescent="0.2">
      <c r="D4389" s="6"/>
    </row>
    <row r="4390" spans="4:4" x14ac:dyDescent="0.2">
      <c r="D4390" s="6"/>
    </row>
    <row r="4391" spans="4:4" x14ac:dyDescent="0.2">
      <c r="D4391" s="6"/>
    </row>
    <row r="4392" spans="4:4" x14ac:dyDescent="0.2">
      <c r="D4392" s="6"/>
    </row>
    <row r="4393" spans="4:4" x14ac:dyDescent="0.2">
      <c r="D4393" s="6"/>
    </row>
    <row r="4394" spans="4:4" x14ac:dyDescent="0.2">
      <c r="D4394" s="6"/>
    </row>
    <row r="4395" spans="4:4" x14ac:dyDescent="0.2">
      <c r="D4395" s="6"/>
    </row>
    <row r="4396" spans="4:4" x14ac:dyDescent="0.2">
      <c r="D4396" s="6"/>
    </row>
    <row r="4397" spans="4:4" x14ac:dyDescent="0.2">
      <c r="D4397" s="6"/>
    </row>
    <row r="4398" spans="4:4" x14ac:dyDescent="0.2">
      <c r="D4398" s="6"/>
    </row>
    <row r="4399" spans="4:4" x14ac:dyDescent="0.2">
      <c r="D4399" s="6"/>
    </row>
    <row r="4400" spans="4:4" x14ac:dyDescent="0.2">
      <c r="D4400" s="6"/>
    </row>
    <row r="4401" spans="4:4" x14ac:dyDescent="0.2">
      <c r="D4401" s="6"/>
    </row>
    <row r="4402" spans="4:4" x14ac:dyDescent="0.2">
      <c r="D4402" s="6"/>
    </row>
    <row r="4403" spans="4:4" x14ac:dyDescent="0.2">
      <c r="D4403" s="6"/>
    </row>
    <row r="4404" spans="4:4" x14ac:dyDescent="0.2">
      <c r="D4404" s="6"/>
    </row>
    <row r="4405" spans="4:4" x14ac:dyDescent="0.2">
      <c r="D4405" s="6"/>
    </row>
    <row r="4406" spans="4:4" x14ac:dyDescent="0.2">
      <c r="D4406" s="6"/>
    </row>
    <row r="4407" spans="4:4" x14ac:dyDescent="0.2">
      <c r="D4407" s="6"/>
    </row>
    <row r="4408" spans="4:4" x14ac:dyDescent="0.2">
      <c r="D4408" s="6"/>
    </row>
    <row r="4409" spans="4:4" x14ac:dyDescent="0.2">
      <c r="D4409" s="6"/>
    </row>
    <row r="4410" spans="4:4" x14ac:dyDescent="0.2">
      <c r="D4410" s="6"/>
    </row>
    <row r="4411" spans="4:4" x14ac:dyDescent="0.2">
      <c r="D4411" s="6"/>
    </row>
    <row r="4412" spans="4:4" x14ac:dyDescent="0.2">
      <c r="D4412" s="6"/>
    </row>
    <row r="4413" spans="4:4" x14ac:dyDescent="0.2">
      <c r="D4413" s="6"/>
    </row>
    <row r="4414" spans="4:4" x14ac:dyDescent="0.2">
      <c r="D4414" s="6"/>
    </row>
    <row r="4415" spans="4:4" x14ac:dyDescent="0.2">
      <c r="D4415" s="6"/>
    </row>
    <row r="4416" spans="4:4" x14ac:dyDescent="0.2">
      <c r="D4416" s="6"/>
    </row>
    <row r="4417" spans="4:4" x14ac:dyDescent="0.2">
      <c r="D4417" s="6"/>
    </row>
    <row r="4418" spans="4:4" x14ac:dyDescent="0.2">
      <c r="D4418" s="6"/>
    </row>
    <row r="4419" spans="4:4" x14ac:dyDescent="0.2">
      <c r="D4419" s="6"/>
    </row>
    <row r="4420" spans="4:4" x14ac:dyDescent="0.2">
      <c r="D4420" s="6"/>
    </row>
    <row r="4421" spans="4:4" x14ac:dyDescent="0.2">
      <c r="D4421" s="6"/>
    </row>
    <row r="4422" spans="4:4" x14ac:dyDescent="0.2">
      <c r="D4422" s="6"/>
    </row>
    <row r="4423" spans="4:4" x14ac:dyDescent="0.2">
      <c r="D4423" s="6"/>
    </row>
    <row r="4424" spans="4:4" x14ac:dyDescent="0.2">
      <c r="D4424" s="6"/>
    </row>
    <row r="4425" spans="4:4" x14ac:dyDescent="0.2">
      <c r="D4425" s="6"/>
    </row>
    <row r="4426" spans="4:4" x14ac:dyDescent="0.2">
      <c r="D4426" s="6"/>
    </row>
    <row r="4427" spans="4:4" x14ac:dyDescent="0.2">
      <c r="D4427" s="6"/>
    </row>
    <row r="4428" spans="4:4" x14ac:dyDescent="0.2">
      <c r="D4428" s="6"/>
    </row>
    <row r="4429" spans="4:4" x14ac:dyDescent="0.2">
      <c r="D4429" s="6"/>
    </row>
    <row r="4430" spans="4:4" x14ac:dyDescent="0.2">
      <c r="D4430" s="6"/>
    </row>
    <row r="4431" spans="4:4" x14ac:dyDescent="0.2">
      <c r="D4431" s="6"/>
    </row>
    <row r="4432" spans="4:4" x14ac:dyDescent="0.2">
      <c r="D4432" s="6"/>
    </row>
    <row r="4433" spans="4:4" x14ac:dyDescent="0.2">
      <c r="D4433" s="6"/>
    </row>
    <row r="4434" spans="4:4" x14ac:dyDescent="0.2">
      <c r="D4434" s="6"/>
    </row>
    <row r="4435" spans="4:4" x14ac:dyDescent="0.2">
      <c r="D4435" s="6"/>
    </row>
    <row r="4436" spans="4:4" x14ac:dyDescent="0.2">
      <c r="D4436" s="6"/>
    </row>
    <row r="4437" spans="4:4" x14ac:dyDescent="0.2">
      <c r="D4437" s="6"/>
    </row>
    <row r="4438" spans="4:4" x14ac:dyDescent="0.2">
      <c r="D4438" s="6"/>
    </row>
    <row r="4439" spans="4:4" x14ac:dyDescent="0.2">
      <c r="D4439" s="6"/>
    </row>
    <row r="4440" spans="4:4" x14ac:dyDescent="0.2">
      <c r="D4440" s="6"/>
    </row>
    <row r="4441" spans="4:4" x14ac:dyDescent="0.2">
      <c r="D4441" s="6"/>
    </row>
    <row r="4442" spans="4:4" x14ac:dyDescent="0.2">
      <c r="D4442" s="6"/>
    </row>
    <row r="4443" spans="4:4" x14ac:dyDescent="0.2">
      <c r="D4443" s="6"/>
    </row>
    <row r="4444" spans="4:4" x14ac:dyDescent="0.2">
      <c r="D4444" s="6"/>
    </row>
    <row r="4445" spans="4:4" x14ac:dyDescent="0.2">
      <c r="D4445" s="6"/>
    </row>
    <row r="4446" spans="4:4" x14ac:dyDescent="0.2">
      <c r="D4446" s="6"/>
    </row>
    <row r="4447" spans="4:4" x14ac:dyDescent="0.2">
      <c r="D4447" s="6"/>
    </row>
    <row r="4448" spans="4:4" x14ac:dyDescent="0.2">
      <c r="D4448" s="6"/>
    </row>
    <row r="4449" spans="4:4" x14ac:dyDescent="0.2">
      <c r="D4449" s="6"/>
    </row>
    <row r="4450" spans="4:4" x14ac:dyDescent="0.2">
      <c r="D4450" s="6"/>
    </row>
    <row r="4451" spans="4:4" x14ac:dyDescent="0.2">
      <c r="D4451" s="6"/>
    </row>
    <row r="4452" spans="4:4" x14ac:dyDescent="0.2">
      <c r="D4452" s="6"/>
    </row>
    <row r="4453" spans="4:4" x14ac:dyDescent="0.2">
      <c r="D4453" s="6"/>
    </row>
    <row r="4454" spans="4:4" x14ac:dyDescent="0.2">
      <c r="D4454" s="6"/>
    </row>
    <row r="4455" spans="4:4" x14ac:dyDescent="0.2">
      <c r="D4455" s="6"/>
    </row>
    <row r="4456" spans="4:4" x14ac:dyDescent="0.2">
      <c r="D4456" s="6"/>
    </row>
    <row r="4457" spans="4:4" x14ac:dyDescent="0.2">
      <c r="D4457" s="6"/>
    </row>
    <row r="4458" spans="4:4" x14ac:dyDescent="0.2">
      <c r="D4458" s="6"/>
    </row>
    <row r="4459" spans="4:4" x14ac:dyDescent="0.2">
      <c r="D4459" s="6"/>
    </row>
    <row r="4460" spans="4:4" x14ac:dyDescent="0.2">
      <c r="D4460" s="6"/>
    </row>
    <row r="4461" spans="4:4" x14ac:dyDescent="0.2">
      <c r="D4461" s="6"/>
    </row>
    <row r="4462" spans="4:4" x14ac:dyDescent="0.2">
      <c r="D4462" s="6"/>
    </row>
    <row r="4463" spans="4:4" x14ac:dyDescent="0.2">
      <c r="D4463" s="6"/>
    </row>
    <row r="4464" spans="4:4" x14ac:dyDescent="0.2">
      <c r="D4464" s="6"/>
    </row>
    <row r="4465" spans="4:4" x14ac:dyDescent="0.2">
      <c r="D4465" s="6"/>
    </row>
    <row r="4466" spans="4:4" x14ac:dyDescent="0.2">
      <c r="D4466" s="6"/>
    </row>
    <row r="4467" spans="4:4" x14ac:dyDescent="0.2">
      <c r="D4467" s="6"/>
    </row>
    <row r="4468" spans="4:4" x14ac:dyDescent="0.2">
      <c r="D4468" s="6"/>
    </row>
    <row r="4469" spans="4:4" x14ac:dyDescent="0.2">
      <c r="D4469" s="6"/>
    </row>
    <row r="4470" spans="4:4" x14ac:dyDescent="0.2">
      <c r="D4470" s="6"/>
    </row>
    <row r="4471" spans="4:4" x14ac:dyDescent="0.2">
      <c r="D4471" s="6"/>
    </row>
    <row r="4472" spans="4:4" x14ac:dyDescent="0.2">
      <c r="D4472" s="6"/>
    </row>
    <row r="4473" spans="4:4" x14ac:dyDescent="0.2">
      <c r="D4473" s="6"/>
    </row>
    <row r="4474" spans="4:4" x14ac:dyDescent="0.2">
      <c r="D4474" s="6"/>
    </row>
    <row r="4475" spans="4:4" x14ac:dyDescent="0.2">
      <c r="D4475" s="6"/>
    </row>
    <row r="4476" spans="4:4" x14ac:dyDescent="0.2">
      <c r="D4476" s="6"/>
    </row>
    <row r="4477" spans="4:4" x14ac:dyDescent="0.2">
      <c r="D4477" s="6"/>
    </row>
    <row r="4478" spans="4:4" x14ac:dyDescent="0.2">
      <c r="D4478" s="6"/>
    </row>
    <row r="4479" spans="4:4" x14ac:dyDescent="0.2">
      <c r="D4479" s="6"/>
    </row>
    <row r="4480" spans="4:4" x14ac:dyDescent="0.2">
      <c r="D4480" s="6"/>
    </row>
    <row r="4481" spans="4:4" x14ac:dyDescent="0.2">
      <c r="D4481" s="6"/>
    </row>
    <row r="4482" spans="4:4" x14ac:dyDescent="0.2">
      <c r="D4482" s="6"/>
    </row>
    <row r="4483" spans="4:4" x14ac:dyDescent="0.2">
      <c r="D4483" s="6"/>
    </row>
    <row r="4484" spans="4:4" x14ac:dyDescent="0.2">
      <c r="D4484" s="6"/>
    </row>
    <row r="4485" spans="4:4" x14ac:dyDescent="0.2">
      <c r="D4485" s="6"/>
    </row>
    <row r="4486" spans="4:4" x14ac:dyDescent="0.2">
      <c r="D4486" s="6"/>
    </row>
    <row r="4487" spans="4:4" x14ac:dyDescent="0.2">
      <c r="D4487" s="6"/>
    </row>
    <row r="4488" spans="4:4" x14ac:dyDescent="0.2">
      <c r="D4488" s="6"/>
    </row>
    <row r="4489" spans="4:4" x14ac:dyDescent="0.2">
      <c r="D4489" s="6"/>
    </row>
    <row r="4490" spans="4:4" x14ac:dyDescent="0.2">
      <c r="D4490" s="6"/>
    </row>
    <row r="4491" spans="4:4" x14ac:dyDescent="0.2">
      <c r="D4491" s="6"/>
    </row>
    <row r="4492" spans="4:4" x14ac:dyDescent="0.2">
      <c r="D4492" s="6"/>
    </row>
    <row r="4493" spans="4:4" x14ac:dyDescent="0.2">
      <c r="D4493" s="6"/>
    </row>
    <row r="4494" spans="4:4" x14ac:dyDescent="0.2">
      <c r="D4494" s="6"/>
    </row>
    <row r="4495" spans="4:4" x14ac:dyDescent="0.2">
      <c r="D4495" s="6"/>
    </row>
    <row r="4496" spans="4:4" x14ac:dyDescent="0.2">
      <c r="D4496" s="6"/>
    </row>
    <row r="4497" spans="4:4" x14ac:dyDescent="0.2">
      <c r="D4497" s="6"/>
    </row>
    <row r="4498" spans="4:4" x14ac:dyDescent="0.2">
      <c r="D4498" s="6"/>
    </row>
    <row r="4499" spans="4:4" x14ac:dyDescent="0.2">
      <c r="D4499" s="6"/>
    </row>
    <row r="4500" spans="4:4" x14ac:dyDescent="0.2">
      <c r="D4500" s="6"/>
    </row>
    <row r="4501" spans="4:4" x14ac:dyDescent="0.2">
      <c r="D4501" s="6"/>
    </row>
    <row r="4502" spans="4:4" x14ac:dyDescent="0.2">
      <c r="D4502" s="6"/>
    </row>
    <row r="4503" spans="4:4" x14ac:dyDescent="0.2">
      <c r="D4503" s="6"/>
    </row>
    <row r="4504" spans="4:4" x14ac:dyDescent="0.2">
      <c r="D4504" s="6"/>
    </row>
    <row r="4505" spans="4:4" x14ac:dyDescent="0.2">
      <c r="D4505" s="6"/>
    </row>
    <row r="4506" spans="4:4" x14ac:dyDescent="0.2">
      <c r="D4506" s="6"/>
    </row>
    <row r="4507" spans="4:4" x14ac:dyDescent="0.2">
      <c r="D4507" s="6"/>
    </row>
    <row r="4508" spans="4:4" x14ac:dyDescent="0.2">
      <c r="D4508" s="6"/>
    </row>
    <row r="4509" spans="4:4" x14ac:dyDescent="0.2">
      <c r="D4509" s="6"/>
    </row>
    <row r="4510" spans="4:4" x14ac:dyDescent="0.2">
      <c r="D4510" s="6"/>
    </row>
    <row r="4511" spans="4:4" x14ac:dyDescent="0.2">
      <c r="D4511" s="6"/>
    </row>
    <row r="4512" spans="4:4" x14ac:dyDescent="0.2">
      <c r="D4512" s="6"/>
    </row>
    <row r="4513" spans="4:4" x14ac:dyDescent="0.2">
      <c r="D4513" s="6"/>
    </row>
    <row r="4514" spans="4:4" x14ac:dyDescent="0.2">
      <c r="D4514" s="6"/>
    </row>
    <row r="4515" spans="4:4" x14ac:dyDescent="0.2">
      <c r="D4515" s="6"/>
    </row>
    <row r="4516" spans="4:4" x14ac:dyDescent="0.2">
      <c r="D4516" s="6"/>
    </row>
    <row r="4517" spans="4:4" x14ac:dyDescent="0.2">
      <c r="D4517" s="6"/>
    </row>
    <row r="4518" spans="4:4" x14ac:dyDescent="0.2">
      <c r="D4518" s="6"/>
    </row>
    <row r="4519" spans="4:4" x14ac:dyDescent="0.2">
      <c r="D4519" s="6"/>
    </row>
    <row r="4520" spans="4:4" x14ac:dyDescent="0.2">
      <c r="D4520" s="6"/>
    </row>
    <row r="4521" spans="4:4" x14ac:dyDescent="0.2">
      <c r="D4521" s="6"/>
    </row>
    <row r="4522" spans="4:4" x14ac:dyDescent="0.2">
      <c r="D4522" s="6"/>
    </row>
    <row r="4523" spans="4:4" x14ac:dyDescent="0.2">
      <c r="D4523" s="6"/>
    </row>
    <row r="4524" spans="4:4" x14ac:dyDescent="0.2">
      <c r="D4524" s="6"/>
    </row>
    <row r="4525" spans="4:4" x14ac:dyDescent="0.2">
      <c r="D4525" s="6"/>
    </row>
    <row r="4526" spans="4:4" x14ac:dyDescent="0.2">
      <c r="D4526" s="6"/>
    </row>
    <row r="4527" spans="4:4" x14ac:dyDescent="0.2">
      <c r="D4527" s="6"/>
    </row>
    <row r="4528" spans="4:4" x14ac:dyDescent="0.2">
      <c r="D4528" s="6"/>
    </row>
    <row r="4529" spans="4:4" x14ac:dyDescent="0.2">
      <c r="D4529" s="6"/>
    </row>
    <row r="4530" spans="4:4" x14ac:dyDescent="0.2">
      <c r="D4530" s="6"/>
    </row>
    <row r="4531" spans="4:4" x14ac:dyDescent="0.2">
      <c r="D4531" s="6"/>
    </row>
    <row r="4532" spans="4:4" x14ac:dyDescent="0.2">
      <c r="D4532" s="6"/>
    </row>
    <row r="4533" spans="4:4" x14ac:dyDescent="0.2">
      <c r="D4533" s="6"/>
    </row>
    <row r="4534" spans="4:4" x14ac:dyDescent="0.2">
      <c r="D4534" s="6"/>
    </row>
    <row r="4535" spans="4:4" x14ac:dyDescent="0.2">
      <c r="D4535" s="6"/>
    </row>
    <row r="4536" spans="4:4" x14ac:dyDescent="0.2">
      <c r="D4536" s="6"/>
    </row>
    <row r="4537" spans="4:4" x14ac:dyDescent="0.2">
      <c r="D4537" s="6"/>
    </row>
    <row r="4538" spans="4:4" x14ac:dyDescent="0.2">
      <c r="D4538" s="6"/>
    </row>
    <row r="4539" spans="4:4" x14ac:dyDescent="0.2">
      <c r="D4539" s="6"/>
    </row>
    <row r="4540" spans="4:4" x14ac:dyDescent="0.2">
      <c r="D4540" s="6"/>
    </row>
    <row r="4541" spans="4:4" x14ac:dyDescent="0.2">
      <c r="D4541" s="6"/>
    </row>
    <row r="4542" spans="4:4" x14ac:dyDescent="0.2">
      <c r="D4542" s="6"/>
    </row>
    <row r="4543" spans="4:4" x14ac:dyDescent="0.2">
      <c r="D4543" s="6"/>
    </row>
    <row r="4544" spans="4:4" x14ac:dyDescent="0.2">
      <c r="D4544" s="6"/>
    </row>
    <row r="4545" spans="4:4" x14ac:dyDescent="0.2">
      <c r="D4545" s="6"/>
    </row>
    <row r="4546" spans="4:4" x14ac:dyDescent="0.2">
      <c r="D4546" s="6"/>
    </row>
    <row r="4547" spans="4:4" x14ac:dyDescent="0.2">
      <c r="D4547" s="6"/>
    </row>
    <row r="4548" spans="4:4" x14ac:dyDescent="0.2">
      <c r="D4548" s="6"/>
    </row>
    <row r="4549" spans="4:4" x14ac:dyDescent="0.2">
      <c r="D4549" s="6"/>
    </row>
    <row r="4550" spans="4:4" x14ac:dyDescent="0.2">
      <c r="D4550" s="6"/>
    </row>
    <row r="4551" spans="4:4" x14ac:dyDescent="0.2">
      <c r="D4551" s="6"/>
    </row>
    <row r="4552" spans="4:4" x14ac:dyDescent="0.2">
      <c r="D4552" s="6"/>
    </row>
    <row r="4553" spans="4:4" x14ac:dyDescent="0.2">
      <c r="D4553" s="6"/>
    </row>
    <row r="4554" spans="4:4" x14ac:dyDescent="0.2">
      <c r="D4554" s="6"/>
    </row>
    <row r="4555" spans="4:4" x14ac:dyDescent="0.2">
      <c r="D4555" s="6"/>
    </row>
    <row r="4556" spans="4:4" x14ac:dyDescent="0.2">
      <c r="D4556" s="6"/>
    </row>
    <row r="4557" spans="4:4" x14ac:dyDescent="0.2">
      <c r="D4557" s="6"/>
    </row>
    <row r="4558" spans="4:4" x14ac:dyDescent="0.2">
      <c r="D4558" s="6"/>
    </row>
    <row r="4559" spans="4:4" x14ac:dyDescent="0.2">
      <c r="D4559" s="6"/>
    </row>
    <row r="4560" spans="4:4" x14ac:dyDescent="0.2">
      <c r="D4560" s="6"/>
    </row>
    <row r="4561" spans="4:4" x14ac:dyDescent="0.2">
      <c r="D4561" s="6"/>
    </row>
    <row r="4562" spans="4:4" x14ac:dyDescent="0.2">
      <c r="D4562" s="6"/>
    </row>
    <row r="4563" spans="4:4" x14ac:dyDescent="0.2">
      <c r="D4563" s="6"/>
    </row>
    <row r="4564" spans="4:4" x14ac:dyDescent="0.2">
      <c r="D4564" s="6"/>
    </row>
    <row r="4565" spans="4:4" x14ac:dyDescent="0.2">
      <c r="D4565" s="6"/>
    </row>
    <row r="4566" spans="4:4" x14ac:dyDescent="0.2">
      <c r="D4566" s="6"/>
    </row>
    <row r="4567" spans="4:4" x14ac:dyDescent="0.2">
      <c r="D4567" s="6"/>
    </row>
    <row r="4568" spans="4:4" x14ac:dyDescent="0.2">
      <c r="D4568" s="6"/>
    </row>
    <row r="4569" spans="4:4" x14ac:dyDescent="0.2">
      <c r="D4569" s="6"/>
    </row>
    <row r="4570" spans="4:4" x14ac:dyDescent="0.2">
      <c r="D4570" s="6"/>
    </row>
    <row r="4571" spans="4:4" x14ac:dyDescent="0.2">
      <c r="D4571" s="6"/>
    </row>
    <row r="4572" spans="4:4" x14ac:dyDescent="0.2">
      <c r="D4572" s="6"/>
    </row>
    <row r="4573" spans="4:4" x14ac:dyDescent="0.2">
      <c r="D4573" s="6"/>
    </row>
    <row r="4574" spans="4:4" x14ac:dyDescent="0.2">
      <c r="D4574" s="6"/>
    </row>
    <row r="4575" spans="4:4" x14ac:dyDescent="0.2">
      <c r="D4575" s="6"/>
    </row>
    <row r="4576" spans="4:4" x14ac:dyDescent="0.2">
      <c r="D4576" s="6"/>
    </row>
    <row r="4577" spans="4:4" x14ac:dyDescent="0.2">
      <c r="D4577" s="6"/>
    </row>
    <row r="4578" spans="4:4" x14ac:dyDescent="0.2">
      <c r="D4578" s="6"/>
    </row>
    <row r="4579" spans="4:4" x14ac:dyDescent="0.2">
      <c r="D4579" s="6"/>
    </row>
    <row r="4580" spans="4:4" x14ac:dyDescent="0.2">
      <c r="D4580" s="6"/>
    </row>
    <row r="4581" spans="4:4" x14ac:dyDescent="0.2">
      <c r="D4581" s="6"/>
    </row>
    <row r="4582" spans="4:4" x14ac:dyDescent="0.2">
      <c r="D4582" s="6"/>
    </row>
    <row r="4583" spans="4:4" x14ac:dyDescent="0.2">
      <c r="D4583" s="6"/>
    </row>
    <row r="4584" spans="4:4" x14ac:dyDescent="0.2">
      <c r="D4584" s="6"/>
    </row>
    <row r="4585" spans="4:4" x14ac:dyDescent="0.2">
      <c r="D4585" s="6"/>
    </row>
    <row r="4586" spans="4:4" x14ac:dyDescent="0.2">
      <c r="D4586" s="6"/>
    </row>
    <row r="4587" spans="4:4" x14ac:dyDescent="0.2">
      <c r="D4587" s="6"/>
    </row>
    <row r="4588" spans="4:4" x14ac:dyDescent="0.2">
      <c r="D4588" s="6"/>
    </row>
    <row r="4589" spans="4:4" x14ac:dyDescent="0.2">
      <c r="D4589" s="6"/>
    </row>
    <row r="4590" spans="4:4" x14ac:dyDescent="0.2">
      <c r="D4590" s="6"/>
    </row>
    <row r="4591" spans="4:4" x14ac:dyDescent="0.2">
      <c r="D4591" s="6"/>
    </row>
    <row r="4592" spans="4:4" x14ac:dyDescent="0.2">
      <c r="D4592" s="6"/>
    </row>
    <row r="4593" spans="4:4" x14ac:dyDescent="0.2">
      <c r="D4593" s="6"/>
    </row>
    <row r="4594" spans="4:4" x14ac:dyDescent="0.2">
      <c r="D4594" s="6"/>
    </row>
    <row r="4595" spans="4:4" x14ac:dyDescent="0.2">
      <c r="D4595" s="6"/>
    </row>
    <row r="4596" spans="4:4" x14ac:dyDescent="0.2">
      <c r="D4596" s="6"/>
    </row>
    <row r="4597" spans="4:4" x14ac:dyDescent="0.2">
      <c r="D4597" s="6"/>
    </row>
    <row r="4598" spans="4:4" x14ac:dyDescent="0.2">
      <c r="D4598" s="6"/>
    </row>
    <row r="4599" spans="4:4" x14ac:dyDescent="0.2">
      <c r="D4599" s="6"/>
    </row>
    <row r="4600" spans="4:4" x14ac:dyDescent="0.2">
      <c r="D4600" s="6"/>
    </row>
    <row r="4601" spans="4:4" x14ac:dyDescent="0.2">
      <c r="D4601" s="6"/>
    </row>
    <row r="4602" spans="4:4" x14ac:dyDescent="0.2">
      <c r="D4602" s="6"/>
    </row>
    <row r="4603" spans="4:4" x14ac:dyDescent="0.2">
      <c r="D4603" s="6"/>
    </row>
    <row r="4604" spans="4:4" x14ac:dyDescent="0.2">
      <c r="D4604" s="6"/>
    </row>
    <row r="4605" spans="4:4" x14ac:dyDescent="0.2">
      <c r="D4605" s="6"/>
    </row>
    <row r="4606" spans="4:4" x14ac:dyDescent="0.2">
      <c r="D4606" s="6"/>
    </row>
    <row r="4607" spans="4:4" x14ac:dyDescent="0.2">
      <c r="D4607" s="6"/>
    </row>
    <row r="4608" spans="4:4" x14ac:dyDescent="0.2">
      <c r="D4608" s="6"/>
    </row>
    <row r="4609" spans="4:4" x14ac:dyDescent="0.2">
      <c r="D4609" s="6"/>
    </row>
    <row r="4610" spans="4:4" x14ac:dyDescent="0.2">
      <c r="D4610" s="6"/>
    </row>
    <row r="4611" spans="4:4" x14ac:dyDescent="0.2">
      <c r="D4611" s="6"/>
    </row>
    <row r="4612" spans="4:4" x14ac:dyDescent="0.2">
      <c r="D4612" s="6"/>
    </row>
    <row r="4613" spans="4:4" x14ac:dyDescent="0.2">
      <c r="D4613" s="6"/>
    </row>
    <row r="4614" spans="4:4" x14ac:dyDescent="0.2">
      <c r="D4614" s="6"/>
    </row>
    <row r="4615" spans="4:4" x14ac:dyDescent="0.2">
      <c r="D4615" s="6"/>
    </row>
    <row r="4616" spans="4:4" x14ac:dyDescent="0.2">
      <c r="D4616" s="6"/>
    </row>
    <row r="4617" spans="4:4" x14ac:dyDescent="0.2">
      <c r="D4617" s="6"/>
    </row>
    <row r="4618" spans="4:4" x14ac:dyDescent="0.2">
      <c r="D4618" s="6"/>
    </row>
    <row r="4619" spans="4:4" x14ac:dyDescent="0.2">
      <c r="D4619" s="6"/>
    </row>
    <row r="4620" spans="4:4" x14ac:dyDescent="0.2">
      <c r="D4620" s="6"/>
    </row>
    <row r="4621" spans="4:4" x14ac:dyDescent="0.2">
      <c r="D4621" s="6"/>
    </row>
    <row r="4622" spans="4:4" x14ac:dyDescent="0.2">
      <c r="D4622" s="6"/>
    </row>
    <row r="4623" spans="4:4" x14ac:dyDescent="0.2">
      <c r="D4623" s="6"/>
    </row>
    <row r="4624" spans="4:4" x14ac:dyDescent="0.2">
      <c r="D4624" s="6"/>
    </row>
    <row r="4625" spans="4:4" x14ac:dyDescent="0.2">
      <c r="D4625" s="6"/>
    </row>
    <row r="4626" spans="4:4" x14ac:dyDescent="0.2">
      <c r="D4626" s="6"/>
    </row>
    <row r="4627" spans="4:4" x14ac:dyDescent="0.2">
      <c r="D4627" s="6"/>
    </row>
    <row r="4628" spans="4:4" x14ac:dyDescent="0.2">
      <c r="D4628" s="6"/>
    </row>
    <row r="4629" spans="4:4" x14ac:dyDescent="0.2">
      <c r="D4629" s="6"/>
    </row>
    <row r="4630" spans="4:4" x14ac:dyDescent="0.2">
      <c r="D4630" s="6"/>
    </row>
    <row r="4631" spans="4:4" x14ac:dyDescent="0.2">
      <c r="D4631" s="6"/>
    </row>
    <row r="4632" spans="4:4" x14ac:dyDescent="0.2">
      <c r="D4632" s="6"/>
    </row>
    <row r="4633" spans="4:4" x14ac:dyDescent="0.2">
      <c r="D4633" s="6"/>
    </row>
    <row r="4634" spans="4:4" x14ac:dyDescent="0.2">
      <c r="D4634" s="6"/>
    </row>
    <row r="4635" spans="4:4" x14ac:dyDescent="0.2">
      <c r="D4635" s="6"/>
    </row>
    <row r="4636" spans="4:4" x14ac:dyDescent="0.2">
      <c r="D4636" s="6"/>
    </row>
    <row r="4637" spans="4:4" x14ac:dyDescent="0.2">
      <c r="D4637" s="6"/>
    </row>
    <row r="4638" spans="4:4" x14ac:dyDescent="0.2">
      <c r="D4638" s="6"/>
    </row>
    <row r="4639" spans="4:4" x14ac:dyDescent="0.2">
      <c r="D4639" s="6"/>
    </row>
    <row r="4640" spans="4:4" x14ac:dyDescent="0.2">
      <c r="D4640" s="6"/>
    </row>
    <row r="4641" spans="4:4" x14ac:dyDescent="0.2">
      <c r="D4641" s="6"/>
    </row>
    <row r="4642" spans="4:4" x14ac:dyDescent="0.2">
      <c r="D4642" s="6"/>
    </row>
    <row r="4643" spans="4:4" x14ac:dyDescent="0.2">
      <c r="D4643" s="6"/>
    </row>
    <row r="4644" spans="4:4" x14ac:dyDescent="0.2">
      <c r="D4644" s="6"/>
    </row>
    <row r="4645" spans="4:4" x14ac:dyDescent="0.2">
      <c r="D4645" s="6"/>
    </row>
    <row r="4646" spans="4:4" x14ac:dyDescent="0.2">
      <c r="D4646" s="6"/>
    </row>
    <row r="4647" spans="4:4" x14ac:dyDescent="0.2">
      <c r="D4647" s="6"/>
    </row>
    <row r="4648" spans="4:4" x14ac:dyDescent="0.2">
      <c r="D4648" s="6"/>
    </row>
    <row r="4649" spans="4:4" x14ac:dyDescent="0.2">
      <c r="D4649" s="6"/>
    </row>
    <row r="4650" spans="4:4" x14ac:dyDescent="0.2">
      <c r="D4650" s="6"/>
    </row>
    <row r="4651" spans="4:4" x14ac:dyDescent="0.2">
      <c r="D4651" s="6"/>
    </row>
    <row r="4652" spans="4:4" x14ac:dyDescent="0.2">
      <c r="D4652" s="6"/>
    </row>
    <row r="4653" spans="4:4" x14ac:dyDescent="0.2">
      <c r="D4653" s="6"/>
    </row>
    <row r="4654" spans="4:4" x14ac:dyDescent="0.2">
      <c r="D4654" s="6"/>
    </row>
    <row r="4655" spans="4:4" x14ac:dyDescent="0.2">
      <c r="D4655" s="6"/>
    </row>
    <row r="4656" spans="4:4" x14ac:dyDescent="0.2">
      <c r="D4656" s="6"/>
    </row>
    <row r="4657" spans="4:4" x14ac:dyDescent="0.2">
      <c r="D4657" s="6"/>
    </row>
    <row r="4658" spans="4:4" x14ac:dyDescent="0.2">
      <c r="D4658" s="6"/>
    </row>
    <row r="4659" spans="4:4" x14ac:dyDescent="0.2">
      <c r="D4659" s="6"/>
    </row>
    <row r="4660" spans="4:4" x14ac:dyDescent="0.2">
      <c r="D4660" s="6"/>
    </row>
    <row r="4661" spans="4:4" x14ac:dyDescent="0.2">
      <c r="D4661" s="6"/>
    </row>
    <row r="4662" spans="4:4" x14ac:dyDescent="0.2">
      <c r="D4662" s="6"/>
    </row>
    <row r="4663" spans="4:4" x14ac:dyDescent="0.2">
      <c r="D4663" s="6"/>
    </row>
    <row r="4664" spans="4:4" x14ac:dyDescent="0.2">
      <c r="D4664" s="6"/>
    </row>
    <row r="4665" spans="4:4" x14ac:dyDescent="0.2">
      <c r="D4665" s="6"/>
    </row>
    <row r="4666" spans="4:4" x14ac:dyDescent="0.2">
      <c r="D4666" s="6"/>
    </row>
    <row r="4667" spans="4:4" x14ac:dyDescent="0.2">
      <c r="D4667" s="6"/>
    </row>
    <row r="4668" spans="4:4" x14ac:dyDescent="0.2">
      <c r="D4668" s="6"/>
    </row>
    <row r="4669" spans="4:4" x14ac:dyDescent="0.2">
      <c r="D4669" s="6"/>
    </row>
    <row r="4670" spans="4:4" x14ac:dyDescent="0.2">
      <c r="D4670" s="6"/>
    </row>
    <row r="4671" spans="4:4" x14ac:dyDescent="0.2">
      <c r="D4671" s="6"/>
    </row>
    <row r="4672" spans="4:4" x14ac:dyDescent="0.2">
      <c r="D4672" s="6"/>
    </row>
    <row r="4673" spans="4:4" x14ac:dyDescent="0.2">
      <c r="D4673" s="6"/>
    </row>
    <row r="4674" spans="4:4" x14ac:dyDescent="0.2">
      <c r="D4674" s="6"/>
    </row>
    <row r="4675" spans="4:4" x14ac:dyDescent="0.2">
      <c r="D4675" s="6"/>
    </row>
    <row r="4676" spans="4:4" x14ac:dyDescent="0.2">
      <c r="D4676" s="6"/>
    </row>
    <row r="4677" spans="4:4" x14ac:dyDescent="0.2">
      <c r="D4677" s="6"/>
    </row>
    <row r="4678" spans="4:4" x14ac:dyDescent="0.2">
      <c r="D4678" s="6"/>
    </row>
    <row r="4679" spans="4:4" x14ac:dyDescent="0.2">
      <c r="D4679" s="6"/>
    </row>
    <row r="4680" spans="4:4" x14ac:dyDescent="0.2">
      <c r="D4680" s="6"/>
    </row>
    <row r="4681" spans="4:4" x14ac:dyDescent="0.2">
      <c r="D4681" s="6"/>
    </row>
    <row r="4682" spans="4:4" x14ac:dyDescent="0.2">
      <c r="D4682" s="6"/>
    </row>
    <row r="4683" spans="4:4" x14ac:dyDescent="0.2">
      <c r="D4683" s="6"/>
    </row>
    <row r="4684" spans="4:4" x14ac:dyDescent="0.2">
      <c r="D4684" s="6"/>
    </row>
    <row r="4685" spans="4:4" x14ac:dyDescent="0.2">
      <c r="D4685" s="6"/>
    </row>
    <row r="4686" spans="4:4" x14ac:dyDescent="0.2">
      <c r="D4686" s="6"/>
    </row>
    <row r="4687" spans="4:4" x14ac:dyDescent="0.2">
      <c r="D4687" s="6"/>
    </row>
    <row r="4688" spans="4:4" x14ac:dyDescent="0.2">
      <c r="D4688" s="6"/>
    </row>
    <row r="4689" spans="4:4" x14ac:dyDescent="0.2">
      <c r="D4689" s="6"/>
    </row>
    <row r="4690" spans="4:4" x14ac:dyDescent="0.2">
      <c r="D4690" s="6"/>
    </row>
    <row r="4691" spans="4:4" x14ac:dyDescent="0.2">
      <c r="D4691" s="6"/>
    </row>
    <row r="4692" spans="4:4" x14ac:dyDescent="0.2">
      <c r="D4692" s="6"/>
    </row>
    <row r="4693" spans="4:4" x14ac:dyDescent="0.2">
      <c r="D4693" s="6"/>
    </row>
    <row r="4694" spans="4:4" x14ac:dyDescent="0.2">
      <c r="D4694" s="6"/>
    </row>
    <row r="4695" spans="4:4" x14ac:dyDescent="0.2">
      <c r="D4695" s="6"/>
    </row>
    <row r="4696" spans="4:4" x14ac:dyDescent="0.2">
      <c r="D4696" s="6"/>
    </row>
    <row r="4697" spans="4:4" x14ac:dyDescent="0.2">
      <c r="D4697" s="6"/>
    </row>
    <row r="4698" spans="4:4" x14ac:dyDescent="0.2">
      <c r="D4698" s="6"/>
    </row>
    <row r="4699" spans="4:4" x14ac:dyDescent="0.2">
      <c r="D4699" s="6"/>
    </row>
    <row r="4700" spans="4:4" x14ac:dyDescent="0.2">
      <c r="D4700" s="6"/>
    </row>
    <row r="4701" spans="4:4" x14ac:dyDescent="0.2">
      <c r="D4701" s="6"/>
    </row>
    <row r="4702" spans="4:4" x14ac:dyDescent="0.2">
      <c r="D4702" s="6"/>
    </row>
    <row r="4703" spans="4:4" x14ac:dyDescent="0.2">
      <c r="D4703" s="6"/>
    </row>
    <row r="4704" spans="4:4" x14ac:dyDescent="0.2">
      <c r="D4704" s="6"/>
    </row>
    <row r="4705" spans="4:4" x14ac:dyDescent="0.2">
      <c r="D4705" s="6"/>
    </row>
    <row r="4706" spans="4:4" x14ac:dyDescent="0.2">
      <c r="D4706" s="6"/>
    </row>
    <row r="4707" spans="4:4" x14ac:dyDescent="0.2">
      <c r="D4707" s="6"/>
    </row>
    <row r="4708" spans="4:4" x14ac:dyDescent="0.2">
      <c r="D4708" s="6"/>
    </row>
    <row r="4709" spans="4:4" x14ac:dyDescent="0.2">
      <c r="D4709" s="6"/>
    </row>
    <row r="4710" spans="4:4" x14ac:dyDescent="0.2">
      <c r="D4710" s="6"/>
    </row>
    <row r="4711" spans="4:4" x14ac:dyDescent="0.2">
      <c r="D4711" s="6"/>
    </row>
    <row r="4712" spans="4:4" x14ac:dyDescent="0.2">
      <c r="D4712" s="6"/>
    </row>
    <row r="4713" spans="4:4" x14ac:dyDescent="0.2">
      <c r="D4713" s="6"/>
    </row>
    <row r="4714" spans="4:4" x14ac:dyDescent="0.2">
      <c r="D4714" s="6"/>
    </row>
    <row r="4715" spans="4:4" x14ac:dyDescent="0.2">
      <c r="D4715" s="6"/>
    </row>
    <row r="4716" spans="4:4" x14ac:dyDescent="0.2">
      <c r="D4716" s="6"/>
    </row>
    <row r="4717" spans="4:4" x14ac:dyDescent="0.2">
      <c r="D4717" s="6"/>
    </row>
    <row r="4718" spans="4:4" x14ac:dyDescent="0.2">
      <c r="D4718" s="6"/>
    </row>
    <row r="4719" spans="4:4" x14ac:dyDescent="0.2">
      <c r="D4719" s="6"/>
    </row>
    <row r="4720" spans="4:4" x14ac:dyDescent="0.2">
      <c r="D4720" s="6"/>
    </row>
    <row r="4721" spans="4:4" x14ac:dyDescent="0.2">
      <c r="D4721" s="6"/>
    </row>
    <row r="4722" spans="4:4" x14ac:dyDescent="0.2">
      <c r="D4722" s="6"/>
    </row>
    <row r="4723" spans="4:4" x14ac:dyDescent="0.2">
      <c r="D4723" s="6"/>
    </row>
    <row r="4724" spans="4:4" x14ac:dyDescent="0.2">
      <c r="D4724" s="6"/>
    </row>
    <row r="4725" spans="4:4" x14ac:dyDescent="0.2">
      <c r="D4725" s="6"/>
    </row>
    <row r="4726" spans="4:4" x14ac:dyDescent="0.2">
      <c r="D4726" s="6"/>
    </row>
    <row r="4727" spans="4:4" x14ac:dyDescent="0.2">
      <c r="D4727" s="6"/>
    </row>
    <row r="4728" spans="4:4" x14ac:dyDescent="0.2">
      <c r="D4728" s="6"/>
    </row>
    <row r="4729" spans="4:4" x14ac:dyDescent="0.2">
      <c r="D4729" s="6"/>
    </row>
    <row r="4730" spans="4:4" x14ac:dyDescent="0.2">
      <c r="D4730" s="6"/>
    </row>
    <row r="4731" spans="4:4" x14ac:dyDescent="0.2">
      <c r="D4731" s="6"/>
    </row>
    <row r="4732" spans="4:4" x14ac:dyDescent="0.2">
      <c r="D4732" s="6"/>
    </row>
    <row r="4733" spans="4:4" x14ac:dyDescent="0.2">
      <c r="D4733" s="6"/>
    </row>
    <row r="4734" spans="4:4" x14ac:dyDescent="0.2">
      <c r="D4734" s="6"/>
    </row>
    <row r="4735" spans="4:4" x14ac:dyDescent="0.2">
      <c r="D4735" s="6"/>
    </row>
    <row r="4736" spans="4:4" x14ac:dyDescent="0.2">
      <c r="D4736" s="6"/>
    </row>
    <row r="4737" spans="4:4" x14ac:dyDescent="0.2">
      <c r="D4737" s="6"/>
    </row>
    <row r="4738" spans="4:4" x14ac:dyDescent="0.2">
      <c r="D4738" s="6"/>
    </row>
    <row r="4739" spans="4:4" x14ac:dyDescent="0.2">
      <c r="D4739" s="6"/>
    </row>
    <row r="4740" spans="4:4" x14ac:dyDescent="0.2">
      <c r="D4740" s="6"/>
    </row>
    <row r="4741" spans="4:4" x14ac:dyDescent="0.2">
      <c r="D4741" s="6"/>
    </row>
    <row r="4742" spans="4:4" x14ac:dyDescent="0.2">
      <c r="D4742" s="6"/>
    </row>
    <row r="4743" spans="4:4" x14ac:dyDescent="0.2">
      <c r="D4743" s="6"/>
    </row>
    <row r="4744" spans="4:4" x14ac:dyDescent="0.2">
      <c r="D4744" s="6"/>
    </row>
    <row r="4745" spans="4:4" x14ac:dyDescent="0.2">
      <c r="D4745" s="6"/>
    </row>
    <row r="4746" spans="4:4" x14ac:dyDescent="0.2">
      <c r="D4746" s="6"/>
    </row>
    <row r="4747" spans="4:4" x14ac:dyDescent="0.2">
      <c r="D4747" s="6"/>
    </row>
    <row r="4748" spans="4:4" x14ac:dyDescent="0.2">
      <c r="D4748" s="6"/>
    </row>
    <row r="4749" spans="4:4" x14ac:dyDescent="0.2">
      <c r="D4749" s="6"/>
    </row>
    <row r="4750" spans="4:4" x14ac:dyDescent="0.2">
      <c r="D4750" s="6"/>
    </row>
    <row r="4751" spans="4:4" x14ac:dyDescent="0.2">
      <c r="D4751" s="6"/>
    </row>
    <row r="4752" spans="4:4" x14ac:dyDescent="0.2">
      <c r="D4752" s="6"/>
    </row>
    <row r="4753" spans="4:4" x14ac:dyDescent="0.2">
      <c r="D4753" s="6"/>
    </row>
    <row r="4754" spans="4:4" x14ac:dyDescent="0.2">
      <c r="D4754" s="6"/>
    </row>
    <row r="4755" spans="4:4" x14ac:dyDescent="0.2">
      <c r="D4755" s="6"/>
    </row>
    <row r="4756" spans="4:4" x14ac:dyDescent="0.2">
      <c r="D4756" s="6"/>
    </row>
    <row r="4757" spans="4:4" x14ac:dyDescent="0.2">
      <c r="D4757" s="6"/>
    </row>
    <row r="4758" spans="4:4" x14ac:dyDescent="0.2">
      <c r="D4758" s="6"/>
    </row>
    <row r="4759" spans="4:4" x14ac:dyDescent="0.2">
      <c r="D4759" s="6"/>
    </row>
    <row r="4760" spans="4:4" x14ac:dyDescent="0.2">
      <c r="D4760" s="6"/>
    </row>
    <row r="4761" spans="4:4" x14ac:dyDescent="0.2">
      <c r="D4761" s="6"/>
    </row>
    <row r="4762" spans="4:4" x14ac:dyDescent="0.2">
      <c r="D4762" s="6"/>
    </row>
    <row r="4763" spans="4:4" x14ac:dyDescent="0.2">
      <c r="D4763" s="6"/>
    </row>
    <row r="4764" spans="4:4" x14ac:dyDescent="0.2">
      <c r="D4764" s="6"/>
    </row>
    <row r="4765" spans="4:4" x14ac:dyDescent="0.2">
      <c r="D4765" s="6"/>
    </row>
    <row r="4766" spans="4:4" x14ac:dyDescent="0.2">
      <c r="D4766" s="6"/>
    </row>
    <row r="4767" spans="4:4" x14ac:dyDescent="0.2">
      <c r="D4767" s="6"/>
    </row>
    <row r="4768" spans="4:4" x14ac:dyDescent="0.2">
      <c r="D4768" s="6"/>
    </row>
    <row r="4769" spans="4:4" x14ac:dyDescent="0.2">
      <c r="D4769" s="6"/>
    </row>
    <row r="4770" spans="4:4" x14ac:dyDescent="0.2">
      <c r="D4770" s="6"/>
    </row>
    <row r="4771" spans="4:4" x14ac:dyDescent="0.2">
      <c r="D4771" s="6"/>
    </row>
    <row r="4772" spans="4:4" x14ac:dyDescent="0.2">
      <c r="D4772" s="6"/>
    </row>
    <row r="4773" spans="4:4" x14ac:dyDescent="0.2">
      <c r="D4773" s="6"/>
    </row>
    <row r="4774" spans="4:4" x14ac:dyDescent="0.2">
      <c r="D4774" s="6"/>
    </row>
    <row r="4775" spans="4:4" x14ac:dyDescent="0.2">
      <c r="D4775" s="6"/>
    </row>
    <row r="4776" spans="4:4" x14ac:dyDescent="0.2">
      <c r="D4776" s="6"/>
    </row>
    <row r="4777" spans="4:4" x14ac:dyDescent="0.2">
      <c r="D4777" s="6"/>
    </row>
    <row r="4778" spans="4:4" x14ac:dyDescent="0.2">
      <c r="D4778" s="6"/>
    </row>
    <row r="4779" spans="4:4" x14ac:dyDescent="0.2">
      <c r="D4779" s="6"/>
    </row>
    <row r="4780" spans="4:4" x14ac:dyDescent="0.2">
      <c r="D4780" s="6"/>
    </row>
    <row r="4781" spans="4:4" x14ac:dyDescent="0.2">
      <c r="D4781" s="6"/>
    </row>
    <row r="4782" spans="4:4" x14ac:dyDescent="0.2">
      <c r="D4782" s="6"/>
    </row>
    <row r="4783" spans="4:4" x14ac:dyDescent="0.2">
      <c r="D4783" s="6"/>
    </row>
    <row r="4784" spans="4:4" x14ac:dyDescent="0.2">
      <c r="D4784" s="6"/>
    </row>
    <row r="4785" spans="4:4" x14ac:dyDescent="0.2">
      <c r="D4785" s="6"/>
    </row>
    <row r="4786" spans="4:4" x14ac:dyDescent="0.2">
      <c r="D4786" s="6"/>
    </row>
    <row r="4787" spans="4:4" x14ac:dyDescent="0.2">
      <c r="D4787" s="6"/>
    </row>
    <row r="4788" spans="4:4" x14ac:dyDescent="0.2">
      <c r="D4788" s="6"/>
    </row>
    <row r="4789" spans="4:4" x14ac:dyDescent="0.2">
      <c r="D4789" s="6"/>
    </row>
    <row r="4790" spans="4:4" x14ac:dyDescent="0.2">
      <c r="D4790" s="6"/>
    </row>
    <row r="4791" spans="4:4" x14ac:dyDescent="0.2">
      <c r="D4791" s="6"/>
    </row>
    <row r="4792" spans="4:4" x14ac:dyDescent="0.2">
      <c r="D4792" s="6"/>
    </row>
    <row r="4793" spans="4:4" x14ac:dyDescent="0.2">
      <c r="D4793" s="6"/>
    </row>
    <row r="4794" spans="4:4" x14ac:dyDescent="0.2">
      <c r="D4794" s="6"/>
    </row>
    <row r="4795" spans="4:4" x14ac:dyDescent="0.2">
      <c r="D4795" s="6"/>
    </row>
    <row r="4796" spans="4:4" x14ac:dyDescent="0.2">
      <c r="D4796" s="6"/>
    </row>
    <row r="4797" spans="4:4" x14ac:dyDescent="0.2">
      <c r="D4797" s="6"/>
    </row>
    <row r="4798" spans="4:4" x14ac:dyDescent="0.2">
      <c r="D4798" s="6"/>
    </row>
    <row r="4799" spans="4:4" x14ac:dyDescent="0.2">
      <c r="D4799" s="6"/>
    </row>
    <row r="4800" spans="4:4" x14ac:dyDescent="0.2">
      <c r="D4800" s="6"/>
    </row>
    <row r="4801" spans="4:4" x14ac:dyDescent="0.2">
      <c r="D4801" s="6"/>
    </row>
    <row r="4802" spans="4:4" x14ac:dyDescent="0.2">
      <c r="D4802" s="6"/>
    </row>
    <row r="4803" spans="4:4" x14ac:dyDescent="0.2">
      <c r="D4803" s="6"/>
    </row>
    <row r="4804" spans="4:4" x14ac:dyDescent="0.2">
      <c r="D4804" s="6"/>
    </row>
    <row r="4805" spans="4:4" x14ac:dyDescent="0.2">
      <c r="D4805" s="6"/>
    </row>
    <row r="4806" spans="4:4" x14ac:dyDescent="0.2">
      <c r="D4806" s="6"/>
    </row>
    <row r="4807" spans="4:4" x14ac:dyDescent="0.2">
      <c r="D4807" s="6"/>
    </row>
    <row r="4808" spans="4:4" x14ac:dyDescent="0.2">
      <c r="D4808" s="6"/>
    </row>
    <row r="4809" spans="4:4" x14ac:dyDescent="0.2">
      <c r="D4809" s="6"/>
    </row>
    <row r="4810" spans="4:4" x14ac:dyDescent="0.2">
      <c r="D4810" s="6"/>
    </row>
    <row r="4811" spans="4:4" x14ac:dyDescent="0.2">
      <c r="D4811" s="6"/>
    </row>
    <row r="4812" spans="4:4" x14ac:dyDescent="0.2">
      <c r="D4812" s="6"/>
    </row>
    <row r="4813" spans="4:4" x14ac:dyDescent="0.2">
      <c r="D4813" s="6"/>
    </row>
    <row r="4814" spans="4:4" x14ac:dyDescent="0.2">
      <c r="D4814" s="6"/>
    </row>
    <row r="4815" spans="4:4" x14ac:dyDescent="0.2">
      <c r="D4815" s="6"/>
    </row>
    <row r="4816" spans="4:4" x14ac:dyDescent="0.2">
      <c r="D4816" s="6"/>
    </row>
    <row r="4817" spans="4:4" x14ac:dyDescent="0.2">
      <c r="D4817" s="6"/>
    </row>
    <row r="4818" spans="4:4" x14ac:dyDescent="0.2">
      <c r="D4818" s="6"/>
    </row>
    <row r="4819" spans="4:4" x14ac:dyDescent="0.2">
      <c r="D4819" s="6"/>
    </row>
    <row r="4820" spans="4:4" x14ac:dyDescent="0.2">
      <c r="D4820" s="6"/>
    </row>
    <row r="4821" spans="4:4" x14ac:dyDescent="0.2">
      <c r="D4821" s="6"/>
    </row>
    <row r="4822" spans="4:4" x14ac:dyDescent="0.2">
      <c r="D4822" s="6"/>
    </row>
    <row r="4823" spans="4:4" x14ac:dyDescent="0.2">
      <c r="D4823" s="6"/>
    </row>
    <row r="4824" spans="4:4" x14ac:dyDescent="0.2">
      <c r="D4824" s="6"/>
    </row>
    <row r="4825" spans="4:4" x14ac:dyDescent="0.2">
      <c r="D4825" s="6"/>
    </row>
    <row r="4826" spans="4:4" x14ac:dyDescent="0.2">
      <c r="D4826" s="6"/>
    </row>
    <row r="4827" spans="4:4" x14ac:dyDescent="0.2">
      <c r="D4827" s="6"/>
    </row>
    <row r="4828" spans="4:4" x14ac:dyDescent="0.2">
      <c r="D4828" s="6"/>
    </row>
    <row r="4829" spans="4:4" x14ac:dyDescent="0.2">
      <c r="D4829" s="6"/>
    </row>
    <row r="4830" spans="4:4" x14ac:dyDescent="0.2">
      <c r="D4830" s="6"/>
    </row>
    <row r="4831" spans="4:4" x14ac:dyDescent="0.2">
      <c r="D4831" s="6"/>
    </row>
    <row r="4832" spans="4:4" x14ac:dyDescent="0.2">
      <c r="D4832" s="6"/>
    </row>
    <row r="4833" spans="4:4" x14ac:dyDescent="0.2">
      <c r="D4833" s="6"/>
    </row>
    <row r="4834" spans="4:4" x14ac:dyDescent="0.2">
      <c r="D4834" s="6"/>
    </row>
    <row r="4835" spans="4:4" x14ac:dyDescent="0.2">
      <c r="D4835" s="6"/>
    </row>
    <row r="4836" spans="4:4" x14ac:dyDescent="0.2">
      <c r="D4836" s="6"/>
    </row>
    <row r="4837" spans="4:4" x14ac:dyDescent="0.2">
      <c r="D4837" s="6"/>
    </row>
    <row r="4838" spans="4:4" x14ac:dyDescent="0.2">
      <c r="D4838" s="6"/>
    </row>
    <row r="4839" spans="4:4" x14ac:dyDescent="0.2">
      <c r="D4839" s="6"/>
    </row>
    <row r="4840" spans="4:4" x14ac:dyDescent="0.2">
      <c r="D4840" s="6"/>
    </row>
    <row r="4841" spans="4:4" x14ac:dyDescent="0.2">
      <c r="D4841" s="6"/>
    </row>
    <row r="4842" spans="4:4" x14ac:dyDescent="0.2">
      <c r="D4842" s="6"/>
    </row>
    <row r="4843" spans="4:4" x14ac:dyDescent="0.2">
      <c r="D4843" s="6"/>
    </row>
    <row r="4844" spans="4:4" x14ac:dyDescent="0.2">
      <c r="D4844" s="6"/>
    </row>
    <row r="4845" spans="4:4" x14ac:dyDescent="0.2">
      <c r="D4845" s="6"/>
    </row>
    <row r="4846" spans="4:4" x14ac:dyDescent="0.2">
      <c r="D4846" s="6"/>
    </row>
    <row r="4847" spans="4:4" x14ac:dyDescent="0.2">
      <c r="D4847" s="6"/>
    </row>
    <row r="4848" spans="4:4" x14ac:dyDescent="0.2">
      <c r="D4848" s="6"/>
    </row>
    <row r="4849" spans="4:4" x14ac:dyDescent="0.2">
      <c r="D4849" s="6"/>
    </row>
    <row r="4850" spans="4:4" x14ac:dyDescent="0.2">
      <c r="D4850" s="6"/>
    </row>
    <row r="4851" spans="4:4" x14ac:dyDescent="0.2">
      <c r="D4851" s="6"/>
    </row>
    <row r="4852" spans="4:4" x14ac:dyDescent="0.2">
      <c r="D4852" s="6"/>
    </row>
    <row r="4853" spans="4:4" x14ac:dyDescent="0.2">
      <c r="D4853" s="6"/>
    </row>
    <row r="4854" spans="4:4" x14ac:dyDescent="0.2">
      <c r="D4854" s="6"/>
    </row>
    <row r="4855" spans="4:4" x14ac:dyDescent="0.2">
      <c r="D4855" s="6"/>
    </row>
    <row r="4856" spans="4:4" x14ac:dyDescent="0.2">
      <c r="D4856" s="6"/>
    </row>
    <row r="4857" spans="4:4" x14ac:dyDescent="0.2">
      <c r="D4857" s="6"/>
    </row>
    <row r="4858" spans="4:4" x14ac:dyDescent="0.2">
      <c r="D4858" s="6"/>
    </row>
    <row r="4859" spans="4:4" x14ac:dyDescent="0.2">
      <c r="D4859" s="6"/>
    </row>
    <row r="4860" spans="4:4" x14ac:dyDescent="0.2">
      <c r="D4860" s="6"/>
    </row>
    <row r="4861" spans="4:4" x14ac:dyDescent="0.2">
      <c r="D4861" s="6"/>
    </row>
    <row r="4862" spans="4:4" x14ac:dyDescent="0.2">
      <c r="D4862" s="6"/>
    </row>
    <row r="4863" spans="4:4" x14ac:dyDescent="0.2">
      <c r="D4863" s="6"/>
    </row>
    <row r="4864" spans="4:4" x14ac:dyDescent="0.2">
      <c r="D4864" s="6"/>
    </row>
    <row r="4865" spans="4:4" x14ac:dyDescent="0.2">
      <c r="D4865" s="6"/>
    </row>
    <row r="4866" spans="4:4" x14ac:dyDescent="0.2">
      <c r="D4866" s="6"/>
    </row>
    <row r="4867" spans="4:4" x14ac:dyDescent="0.2">
      <c r="D4867" s="6"/>
    </row>
    <row r="4868" spans="4:4" x14ac:dyDescent="0.2">
      <c r="D4868" s="6"/>
    </row>
    <row r="4869" spans="4:4" x14ac:dyDescent="0.2">
      <c r="D4869" s="6"/>
    </row>
    <row r="4870" spans="4:4" x14ac:dyDescent="0.2">
      <c r="D4870" s="6"/>
    </row>
    <row r="4871" spans="4:4" x14ac:dyDescent="0.2">
      <c r="D4871" s="6"/>
    </row>
    <row r="4872" spans="4:4" x14ac:dyDescent="0.2">
      <c r="D4872" s="6"/>
    </row>
    <row r="4873" spans="4:4" x14ac:dyDescent="0.2">
      <c r="D4873" s="6"/>
    </row>
    <row r="4874" spans="4:4" x14ac:dyDescent="0.2">
      <c r="D4874" s="6"/>
    </row>
    <row r="4875" spans="4:4" x14ac:dyDescent="0.2">
      <c r="D4875" s="6"/>
    </row>
    <row r="4876" spans="4:4" x14ac:dyDescent="0.2">
      <c r="D4876" s="6"/>
    </row>
    <row r="4877" spans="4:4" x14ac:dyDescent="0.2">
      <c r="D4877" s="6"/>
    </row>
    <row r="4878" spans="4:4" x14ac:dyDescent="0.2">
      <c r="D4878" s="6"/>
    </row>
    <row r="4879" spans="4:4" x14ac:dyDescent="0.2">
      <c r="D4879" s="6"/>
    </row>
    <row r="4880" spans="4:4" x14ac:dyDescent="0.2">
      <c r="D4880" s="6"/>
    </row>
    <row r="4881" spans="4:4" x14ac:dyDescent="0.2">
      <c r="D4881" s="6"/>
    </row>
    <row r="4882" spans="4:4" x14ac:dyDescent="0.2">
      <c r="D4882" s="6"/>
    </row>
    <row r="4883" spans="4:4" x14ac:dyDescent="0.2">
      <c r="D4883" s="6"/>
    </row>
    <row r="4884" spans="4:4" x14ac:dyDescent="0.2">
      <c r="D4884" s="6"/>
    </row>
    <row r="4885" spans="4:4" x14ac:dyDescent="0.2">
      <c r="D4885" s="6"/>
    </row>
    <row r="4886" spans="4:4" x14ac:dyDescent="0.2">
      <c r="D4886" s="6"/>
    </row>
    <row r="4887" spans="4:4" x14ac:dyDescent="0.2">
      <c r="D4887" s="6"/>
    </row>
    <row r="4888" spans="4:4" x14ac:dyDescent="0.2">
      <c r="D4888" s="6"/>
    </row>
    <row r="4889" spans="4:4" x14ac:dyDescent="0.2">
      <c r="D4889" s="6"/>
    </row>
    <row r="4890" spans="4:4" x14ac:dyDescent="0.2">
      <c r="D4890" s="6"/>
    </row>
    <row r="4891" spans="4:4" x14ac:dyDescent="0.2">
      <c r="D4891" s="6"/>
    </row>
    <row r="4892" spans="4:4" x14ac:dyDescent="0.2">
      <c r="D4892" s="6"/>
    </row>
    <row r="4893" spans="4:4" x14ac:dyDescent="0.2">
      <c r="D4893" s="6"/>
    </row>
    <row r="4894" spans="4:4" x14ac:dyDescent="0.2">
      <c r="D4894" s="6"/>
    </row>
    <row r="4895" spans="4:4" x14ac:dyDescent="0.2">
      <c r="D4895" s="6"/>
    </row>
    <row r="4896" spans="4:4" x14ac:dyDescent="0.2">
      <c r="D4896" s="6"/>
    </row>
    <row r="4897" spans="4:4" x14ac:dyDescent="0.2">
      <c r="D4897" s="6"/>
    </row>
    <row r="4898" spans="4:4" x14ac:dyDescent="0.2">
      <c r="D4898" s="6"/>
    </row>
    <row r="4899" spans="4:4" x14ac:dyDescent="0.2">
      <c r="D4899" s="6"/>
    </row>
    <row r="4900" spans="4:4" x14ac:dyDescent="0.2">
      <c r="D4900" s="6"/>
    </row>
    <row r="4901" spans="4:4" x14ac:dyDescent="0.2">
      <c r="D4901" s="6"/>
    </row>
    <row r="4902" spans="4:4" x14ac:dyDescent="0.2">
      <c r="D4902" s="6"/>
    </row>
    <row r="4903" spans="4:4" x14ac:dyDescent="0.2">
      <c r="D4903" s="6"/>
    </row>
    <row r="4904" spans="4:4" x14ac:dyDescent="0.2">
      <c r="D4904" s="6"/>
    </row>
    <row r="4905" spans="4:4" x14ac:dyDescent="0.2">
      <c r="D4905" s="6"/>
    </row>
    <row r="4906" spans="4:4" x14ac:dyDescent="0.2">
      <c r="D4906" s="6"/>
    </row>
    <row r="4907" spans="4:4" x14ac:dyDescent="0.2">
      <c r="D4907" s="6"/>
    </row>
    <row r="4908" spans="4:4" x14ac:dyDescent="0.2">
      <c r="D4908" s="6"/>
    </row>
    <row r="4909" spans="4:4" x14ac:dyDescent="0.2">
      <c r="D4909" s="6"/>
    </row>
    <row r="4910" spans="4:4" x14ac:dyDescent="0.2">
      <c r="D4910" s="6"/>
    </row>
    <row r="4911" spans="4:4" x14ac:dyDescent="0.2">
      <c r="D4911" s="6"/>
    </row>
    <row r="4912" spans="4:4" x14ac:dyDescent="0.2">
      <c r="D4912" s="6"/>
    </row>
    <row r="4913" spans="4:4" x14ac:dyDescent="0.2">
      <c r="D4913" s="6"/>
    </row>
    <row r="4914" spans="4:4" x14ac:dyDescent="0.2">
      <c r="D4914" s="6"/>
    </row>
    <row r="4915" spans="4:4" x14ac:dyDescent="0.2">
      <c r="D4915" s="6"/>
    </row>
    <row r="4916" spans="4:4" x14ac:dyDescent="0.2">
      <c r="D4916" s="6"/>
    </row>
    <row r="4917" spans="4:4" x14ac:dyDescent="0.2">
      <c r="D4917" s="6"/>
    </row>
    <row r="4918" spans="4:4" x14ac:dyDescent="0.2">
      <c r="D4918" s="6"/>
    </row>
    <row r="4919" spans="4:4" x14ac:dyDescent="0.2">
      <c r="D4919" s="6"/>
    </row>
    <row r="4920" spans="4:4" x14ac:dyDescent="0.2">
      <c r="D4920" s="6"/>
    </row>
    <row r="4921" spans="4:4" x14ac:dyDescent="0.2">
      <c r="D4921" s="6"/>
    </row>
    <row r="4922" spans="4:4" x14ac:dyDescent="0.2">
      <c r="D4922" s="6"/>
    </row>
    <row r="4923" spans="4:4" x14ac:dyDescent="0.2">
      <c r="D4923" s="6"/>
    </row>
    <row r="4924" spans="4:4" x14ac:dyDescent="0.2">
      <c r="D4924" s="6"/>
    </row>
    <row r="4925" spans="4:4" x14ac:dyDescent="0.2">
      <c r="D4925" s="6"/>
    </row>
    <row r="4926" spans="4:4" x14ac:dyDescent="0.2">
      <c r="D4926" s="6"/>
    </row>
    <row r="4927" spans="4:4" x14ac:dyDescent="0.2">
      <c r="D4927" s="6"/>
    </row>
    <row r="4928" spans="4:4" x14ac:dyDescent="0.2">
      <c r="D4928" s="6"/>
    </row>
    <row r="4929" spans="4:4" x14ac:dyDescent="0.2">
      <c r="D4929" s="6"/>
    </row>
    <row r="4930" spans="4:4" x14ac:dyDescent="0.2">
      <c r="D4930" s="6"/>
    </row>
    <row r="4931" spans="4:4" x14ac:dyDescent="0.2">
      <c r="D4931" s="6"/>
    </row>
    <row r="4932" spans="4:4" x14ac:dyDescent="0.2">
      <c r="D4932" s="6"/>
    </row>
    <row r="4933" spans="4:4" x14ac:dyDescent="0.2">
      <c r="D4933" s="6"/>
    </row>
    <row r="4934" spans="4:4" x14ac:dyDescent="0.2">
      <c r="D4934" s="6"/>
    </row>
    <row r="4935" spans="4:4" x14ac:dyDescent="0.2">
      <c r="D4935" s="6"/>
    </row>
    <row r="4936" spans="4:4" x14ac:dyDescent="0.2">
      <c r="D4936" s="6"/>
    </row>
    <row r="4937" spans="4:4" x14ac:dyDescent="0.2">
      <c r="D4937" s="6"/>
    </row>
    <row r="4938" spans="4:4" x14ac:dyDescent="0.2">
      <c r="D4938" s="6"/>
    </row>
    <row r="4939" spans="4:4" x14ac:dyDescent="0.2">
      <c r="D4939" s="6"/>
    </row>
    <row r="4940" spans="4:4" x14ac:dyDescent="0.2">
      <c r="D4940" s="6"/>
    </row>
    <row r="4941" spans="4:4" x14ac:dyDescent="0.2">
      <c r="D4941" s="6"/>
    </row>
    <row r="4942" spans="4:4" x14ac:dyDescent="0.2">
      <c r="D4942" s="6"/>
    </row>
    <row r="4943" spans="4:4" x14ac:dyDescent="0.2">
      <c r="D4943" s="6"/>
    </row>
    <row r="4944" spans="4:4" x14ac:dyDescent="0.2">
      <c r="D4944" s="6"/>
    </row>
    <row r="4945" spans="4:4" x14ac:dyDescent="0.2">
      <c r="D4945" s="6"/>
    </row>
    <row r="4946" spans="4:4" x14ac:dyDescent="0.2">
      <c r="D4946" s="6"/>
    </row>
    <row r="4947" spans="4:4" x14ac:dyDescent="0.2">
      <c r="D4947" s="6"/>
    </row>
    <row r="4948" spans="4:4" x14ac:dyDescent="0.2">
      <c r="D4948" s="6"/>
    </row>
    <row r="4949" spans="4:4" x14ac:dyDescent="0.2">
      <c r="D4949" s="6"/>
    </row>
    <row r="4950" spans="4:4" x14ac:dyDescent="0.2">
      <c r="D4950" s="6"/>
    </row>
    <row r="4951" spans="4:4" x14ac:dyDescent="0.2">
      <c r="D4951" s="6"/>
    </row>
    <row r="4952" spans="4:4" x14ac:dyDescent="0.2">
      <c r="D4952" s="6"/>
    </row>
    <row r="4953" spans="4:4" x14ac:dyDescent="0.2">
      <c r="D4953" s="6"/>
    </row>
    <row r="4954" spans="4:4" x14ac:dyDescent="0.2">
      <c r="D4954" s="6"/>
    </row>
    <row r="4955" spans="4:4" x14ac:dyDescent="0.2">
      <c r="D4955" s="6"/>
    </row>
    <row r="4956" spans="4:4" x14ac:dyDescent="0.2">
      <c r="D4956" s="6"/>
    </row>
    <row r="4957" spans="4:4" x14ac:dyDescent="0.2">
      <c r="D4957" s="6"/>
    </row>
    <row r="4958" spans="4:4" x14ac:dyDescent="0.2">
      <c r="D4958" s="6"/>
    </row>
    <row r="4959" spans="4:4" x14ac:dyDescent="0.2">
      <c r="D4959" s="6"/>
    </row>
    <row r="4960" spans="4:4" x14ac:dyDescent="0.2">
      <c r="D4960" s="6"/>
    </row>
    <row r="4961" spans="4:4" x14ac:dyDescent="0.2">
      <c r="D4961" s="6"/>
    </row>
    <row r="4962" spans="4:4" x14ac:dyDescent="0.2">
      <c r="D4962" s="6"/>
    </row>
    <row r="4963" spans="4:4" x14ac:dyDescent="0.2">
      <c r="D4963" s="6"/>
    </row>
    <row r="4964" spans="4:4" x14ac:dyDescent="0.2">
      <c r="D4964" s="6"/>
    </row>
    <row r="4965" spans="4:4" x14ac:dyDescent="0.2">
      <c r="D4965" s="6"/>
    </row>
    <row r="4966" spans="4:4" x14ac:dyDescent="0.2">
      <c r="D4966" s="6"/>
    </row>
    <row r="4967" spans="4:4" x14ac:dyDescent="0.2">
      <c r="D4967" s="6"/>
    </row>
    <row r="4968" spans="4:4" x14ac:dyDescent="0.2">
      <c r="D4968" s="6"/>
    </row>
    <row r="4969" spans="4:4" x14ac:dyDescent="0.2">
      <c r="D4969" s="6"/>
    </row>
    <row r="4970" spans="4:4" x14ac:dyDescent="0.2">
      <c r="D4970" s="6"/>
    </row>
    <row r="4971" spans="4:4" x14ac:dyDescent="0.2">
      <c r="D4971" s="6"/>
    </row>
    <row r="4972" spans="4:4" x14ac:dyDescent="0.2">
      <c r="D4972" s="6"/>
    </row>
    <row r="4973" spans="4:4" x14ac:dyDescent="0.2">
      <c r="D4973" s="6"/>
    </row>
    <row r="4974" spans="4:4" x14ac:dyDescent="0.2">
      <c r="D4974" s="6"/>
    </row>
    <row r="4975" spans="4:4" x14ac:dyDescent="0.2">
      <c r="D4975" s="6"/>
    </row>
    <row r="4976" spans="4:4" x14ac:dyDescent="0.2">
      <c r="D4976" s="6"/>
    </row>
    <row r="4977" spans="4:4" x14ac:dyDescent="0.2">
      <c r="D4977" s="6"/>
    </row>
    <row r="4978" spans="4:4" x14ac:dyDescent="0.2">
      <c r="D4978" s="6"/>
    </row>
    <row r="4979" spans="4:4" x14ac:dyDescent="0.2">
      <c r="D4979" s="6"/>
    </row>
    <row r="4980" spans="4:4" x14ac:dyDescent="0.2">
      <c r="D4980" s="6"/>
    </row>
    <row r="4981" spans="4:4" x14ac:dyDescent="0.2">
      <c r="D4981" s="6"/>
    </row>
    <row r="4982" spans="4:4" x14ac:dyDescent="0.2">
      <c r="D4982" s="6"/>
    </row>
    <row r="4983" spans="4:4" x14ac:dyDescent="0.2">
      <c r="D4983" s="6"/>
    </row>
    <row r="4984" spans="4:4" x14ac:dyDescent="0.2">
      <c r="D4984" s="6"/>
    </row>
    <row r="4985" spans="4:4" x14ac:dyDescent="0.2">
      <c r="D4985" s="6"/>
    </row>
    <row r="4986" spans="4:4" x14ac:dyDescent="0.2">
      <c r="D4986" s="6"/>
    </row>
    <row r="4987" spans="4:4" x14ac:dyDescent="0.2">
      <c r="D4987" s="6"/>
    </row>
    <row r="4988" spans="4:4" x14ac:dyDescent="0.2">
      <c r="D4988" s="6"/>
    </row>
    <row r="4989" spans="4:4" x14ac:dyDescent="0.2">
      <c r="D4989" s="6"/>
    </row>
    <row r="4990" spans="4:4" x14ac:dyDescent="0.2">
      <c r="D4990" s="6"/>
    </row>
    <row r="4991" spans="4:4" x14ac:dyDescent="0.2">
      <c r="D4991" s="6"/>
    </row>
    <row r="4992" spans="4:4" x14ac:dyDescent="0.2">
      <c r="D4992" s="6"/>
    </row>
    <row r="4993" spans="4:4" x14ac:dyDescent="0.2">
      <c r="D4993" s="6"/>
    </row>
    <row r="4994" spans="4:4" x14ac:dyDescent="0.2">
      <c r="D4994" s="6"/>
    </row>
    <row r="4995" spans="4:4" x14ac:dyDescent="0.2">
      <c r="D4995" s="6"/>
    </row>
    <row r="4996" spans="4:4" x14ac:dyDescent="0.2">
      <c r="D4996" s="6"/>
    </row>
    <row r="4997" spans="4:4" x14ac:dyDescent="0.2">
      <c r="D4997" s="6"/>
    </row>
    <row r="4998" spans="4:4" x14ac:dyDescent="0.2">
      <c r="D4998" s="6"/>
    </row>
    <row r="4999" spans="4:4" x14ac:dyDescent="0.2">
      <c r="D4999" s="6"/>
    </row>
    <row r="5000" spans="4:4" x14ac:dyDescent="0.2">
      <c r="D5000" s="6"/>
    </row>
    <row r="5001" spans="4:4" x14ac:dyDescent="0.2">
      <c r="D5001" s="6"/>
    </row>
    <row r="5002" spans="4:4" x14ac:dyDescent="0.2">
      <c r="D5002" s="6"/>
    </row>
    <row r="5003" spans="4:4" x14ac:dyDescent="0.2">
      <c r="D5003" s="6"/>
    </row>
    <row r="5004" spans="4:4" x14ac:dyDescent="0.2">
      <c r="D5004" s="6"/>
    </row>
    <row r="5005" spans="4:4" x14ac:dyDescent="0.2">
      <c r="D5005" s="6"/>
    </row>
    <row r="5006" spans="4:4" x14ac:dyDescent="0.2">
      <c r="D5006" s="6"/>
    </row>
    <row r="5007" spans="4:4" x14ac:dyDescent="0.2">
      <c r="D5007" s="6"/>
    </row>
    <row r="5008" spans="4:4" x14ac:dyDescent="0.2">
      <c r="D5008" s="6"/>
    </row>
    <row r="5009" spans="4:4" x14ac:dyDescent="0.2">
      <c r="D5009" s="6"/>
    </row>
    <row r="5010" spans="4:4" x14ac:dyDescent="0.2">
      <c r="D5010" s="6"/>
    </row>
    <row r="5011" spans="4:4" x14ac:dyDescent="0.2">
      <c r="D5011" s="6"/>
    </row>
    <row r="5012" spans="4:4" x14ac:dyDescent="0.2">
      <c r="D5012" s="6"/>
    </row>
    <row r="5013" spans="4:4" x14ac:dyDescent="0.2">
      <c r="D5013" s="6"/>
    </row>
    <row r="5014" spans="4:4" x14ac:dyDescent="0.2">
      <c r="D5014" s="6"/>
    </row>
    <row r="5015" spans="4:4" x14ac:dyDescent="0.2">
      <c r="D5015" s="6"/>
    </row>
    <row r="5016" spans="4:4" x14ac:dyDescent="0.2">
      <c r="D5016" s="6"/>
    </row>
    <row r="5017" spans="4:4" x14ac:dyDescent="0.2">
      <c r="D5017" s="6"/>
    </row>
    <row r="5018" spans="4:4" x14ac:dyDescent="0.2">
      <c r="D5018" s="6"/>
    </row>
    <row r="5019" spans="4:4" x14ac:dyDescent="0.2">
      <c r="D5019" s="6"/>
    </row>
    <row r="5020" spans="4:4" x14ac:dyDescent="0.2">
      <c r="D5020" s="6"/>
    </row>
    <row r="5021" spans="4:4" x14ac:dyDescent="0.2">
      <c r="D5021" s="6"/>
    </row>
    <row r="5022" spans="4:4" x14ac:dyDescent="0.2">
      <c r="D5022" s="6"/>
    </row>
    <row r="5023" spans="4:4" x14ac:dyDescent="0.2">
      <c r="D5023" s="6"/>
    </row>
    <row r="5024" spans="4:4" x14ac:dyDescent="0.2">
      <c r="D5024" s="6"/>
    </row>
    <row r="5025" spans="4:4" x14ac:dyDescent="0.2">
      <c r="D5025" s="6"/>
    </row>
    <row r="5026" spans="4:4" x14ac:dyDescent="0.2">
      <c r="D5026" s="6"/>
    </row>
    <row r="5027" spans="4:4" x14ac:dyDescent="0.2">
      <c r="D5027" s="6"/>
    </row>
    <row r="5028" spans="4:4" x14ac:dyDescent="0.2">
      <c r="D5028" s="6"/>
    </row>
    <row r="5029" spans="4:4" x14ac:dyDescent="0.2">
      <c r="D5029" s="6"/>
    </row>
    <row r="5030" spans="4:4" x14ac:dyDescent="0.2">
      <c r="D5030" s="6"/>
    </row>
    <row r="5031" spans="4:4" x14ac:dyDescent="0.2">
      <c r="D5031" s="6"/>
    </row>
    <row r="5032" spans="4:4" x14ac:dyDescent="0.2">
      <c r="D5032" s="6"/>
    </row>
    <row r="5033" spans="4:4" x14ac:dyDescent="0.2">
      <c r="D5033" s="6"/>
    </row>
    <row r="5034" spans="4:4" x14ac:dyDescent="0.2">
      <c r="D5034" s="6"/>
    </row>
    <row r="5035" spans="4:4" x14ac:dyDescent="0.2">
      <c r="D5035" s="6"/>
    </row>
    <row r="5036" spans="4:4" x14ac:dyDescent="0.2">
      <c r="D5036" s="6"/>
    </row>
    <row r="5037" spans="4:4" x14ac:dyDescent="0.2">
      <c r="D5037" s="6"/>
    </row>
    <row r="5038" spans="4:4" x14ac:dyDescent="0.2">
      <c r="D5038" s="6"/>
    </row>
    <row r="5039" spans="4:4" x14ac:dyDescent="0.2">
      <c r="D5039" s="6"/>
    </row>
    <row r="5040" spans="4:4" x14ac:dyDescent="0.2">
      <c r="D5040" s="6"/>
    </row>
    <row r="5041" spans="4:4" x14ac:dyDescent="0.2">
      <c r="D5041" s="6"/>
    </row>
    <row r="5042" spans="4:4" x14ac:dyDescent="0.2">
      <c r="D5042" s="6"/>
    </row>
    <row r="5043" spans="4:4" x14ac:dyDescent="0.2">
      <c r="D5043" s="6"/>
    </row>
    <row r="5044" spans="4:4" x14ac:dyDescent="0.2">
      <c r="D5044" s="6"/>
    </row>
    <row r="5045" spans="4:4" x14ac:dyDescent="0.2">
      <c r="D5045" s="6"/>
    </row>
    <row r="5046" spans="4:4" x14ac:dyDescent="0.2">
      <c r="D5046" s="6"/>
    </row>
    <row r="5047" spans="4:4" x14ac:dyDescent="0.2">
      <c r="D5047" s="6"/>
    </row>
    <row r="5048" spans="4:4" x14ac:dyDescent="0.2">
      <c r="D5048" s="6"/>
    </row>
    <row r="5049" spans="4:4" x14ac:dyDescent="0.2">
      <c r="D5049" s="6"/>
    </row>
    <row r="5050" spans="4:4" x14ac:dyDescent="0.2">
      <c r="D5050" s="6"/>
    </row>
    <row r="5051" spans="4:4" x14ac:dyDescent="0.2">
      <c r="D5051" s="6"/>
    </row>
    <row r="5052" spans="4:4" x14ac:dyDescent="0.2">
      <c r="D5052" s="6"/>
    </row>
    <row r="5053" spans="4:4" x14ac:dyDescent="0.2">
      <c r="D5053" s="6"/>
    </row>
    <row r="5054" spans="4:4" x14ac:dyDescent="0.2">
      <c r="D5054" s="6"/>
    </row>
    <row r="5055" spans="4:4" x14ac:dyDescent="0.2">
      <c r="D5055" s="6"/>
    </row>
    <row r="5056" spans="4:4" x14ac:dyDescent="0.2">
      <c r="D5056" s="6"/>
    </row>
    <row r="5057" spans="4:4" x14ac:dyDescent="0.2">
      <c r="D5057" s="6"/>
    </row>
    <row r="5058" spans="4:4" x14ac:dyDescent="0.2">
      <c r="D5058" s="6"/>
    </row>
    <row r="5059" spans="4:4" x14ac:dyDescent="0.2">
      <c r="D5059" s="6"/>
    </row>
    <row r="5060" spans="4:4" x14ac:dyDescent="0.2">
      <c r="D5060" s="6"/>
    </row>
    <row r="5061" spans="4:4" x14ac:dyDescent="0.2">
      <c r="D5061" s="6"/>
    </row>
    <row r="5062" spans="4:4" x14ac:dyDescent="0.2">
      <c r="D5062" s="6"/>
    </row>
    <row r="5063" spans="4:4" x14ac:dyDescent="0.2">
      <c r="D5063" s="6"/>
    </row>
    <row r="5064" spans="4:4" x14ac:dyDescent="0.2">
      <c r="D5064" s="6"/>
    </row>
    <row r="5065" spans="4:4" x14ac:dyDescent="0.2">
      <c r="D5065" s="6"/>
    </row>
    <row r="5066" spans="4:4" x14ac:dyDescent="0.2">
      <c r="D5066" s="6"/>
    </row>
    <row r="5067" spans="4:4" x14ac:dyDescent="0.2">
      <c r="D5067" s="6"/>
    </row>
    <row r="5068" spans="4:4" x14ac:dyDescent="0.2">
      <c r="D5068" s="6"/>
    </row>
    <row r="5069" spans="4:4" x14ac:dyDescent="0.2">
      <c r="D5069" s="6"/>
    </row>
    <row r="5070" spans="4:4" x14ac:dyDescent="0.2">
      <c r="D5070" s="6"/>
    </row>
    <row r="5071" spans="4:4" x14ac:dyDescent="0.2">
      <c r="D5071" s="6"/>
    </row>
    <row r="5072" spans="4:4" x14ac:dyDescent="0.2">
      <c r="D5072" s="6"/>
    </row>
    <row r="5073" spans="4:4" x14ac:dyDescent="0.2">
      <c r="D5073" s="6"/>
    </row>
    <row r="5074" spans="4:4" x14ac:dyDescent="0.2">
      <c r="D5074" s="6"/>
    </row>
  </sheetData>
  <sheetProtection algorithmName="SHA-512" hashValue="x3CX1Ae04afiGb+V/BvUFOyKV0y4NZToxg1KEN/wRQBdIcipARpPtZC1c1SedjhJD6YlRdK/tYRw21Ckxf7rvw==" saltValue="OHmEr9LCn6ZqD0JOOjnnbw==" spinCount="100000" sheet="1" formatRows="0"/>
  <mergeCells count="20">
    <mergeCell ref="C363:G363"/>
    <mergeCell ref="C681:G681"/>
    <mergeCell ref="C687:G687"/>
    <mergeCell ref="C310:G310"/>
    <mergeCell ref="A1:G1"/>
    <mergeCell ref="C2:G2"/>
    <mergeCell ref="C3:G3"/>
    <mergeCell ref="C4:G4"/>
    <mergeCell ref="C27:G27"/>
    <mergeCell ref="C57:G57"/>
    <mergeCell ref="C112:G112"/>
    <mergeCell ref="C123:G123"/>
    <mergeCell ref="C141:G141"/>
    <mergeCell ref="C173:G173"/>
    <mergeCell ref="C198:G198"/>
    <mergeCell ref="C703:G703"/>
    <mergeCell ref="C713:G713"/>
    <mergeCell ref="C715:G715"/>
    <mergeCell ref="C717:G717"/>
    <mergeCell ref="C719:G719"/>
  </mergeCells>
  <printOptions horizontalCentered="1"/>
  <pageMargins left="0.39370078740157483" right="0.39370078740157483" top="0.9055118110236221" bottom="0.78740157480314965" header="0" footer="0"/>
  <pageSetup paperSize="9" orientation="portrait" verticalDpi="300" r:id="rId1"/>
  <headerFooter>
    <oddHeader>&amp;L&amp;G&amp;C&amp;"-,Tučné"
Příloha č. 6 Výzvy&amp;R&amp;"-,Tučné"
Z26002 - Oprava a zateplení fasády -
budova dílen středisko Sosnová</oddHeader>
    <oddFooter>&amp;RStránka &amp;P z &amp;N&amp;LZpracováno programem BUILDpower S,  © RTS, a.s.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otovo xmlns="8b673dc0-8509-40e9-b30f-da1c7f909cf0">true</Hotovo>
    <typ_dokumentu xmlns="8b673dc0-8509-40e9-b30f-da1c7f909cf0">1. Technická specifikace zakázky</typ_dokumentu>
    <Nazev_dokumentu xmlns="8b673dc0-8509-40e9-b30f-da1c7f909cf0" xsi:nil="true"/>
    <TaxCatchAll xmlns="306b9aeb-5409-4100-b912-23ae4822dfda" xsi:nil="true"/>
    <lcf76f155ced4ddcb4097134ff3c332f xmlns="8b673dc0-8509-40e9-b30f-da1c7f909cf0">
      <Terms xmlns="http://schemas.microsoft.com/office/infopath/2007/PartnerControls"/>
    </lcf76f155ced4ddcb4097134ff3c332f>
    <Nepodleha_schvalovani xmlns="8b673dc0-8509-40e9-b30f-da1c7f909cf0">false</Nepodleha_schvalovani>
    <Log_schvalovani xmlns="8b673dc0-8509-40e9-b30f-da1c7f909cf0">Martin Durdiak (13. 5. 2026 15:53) - dokument odeslán ke schválení administrátorovi
Monika Poslová (14. 5. 2026 14:24) - schváleno administrátorem
Monika Poslová (14. 5. 2026 14:24) - odesláno ke schválení představenstvu - Petr Správka, Silnice LK a.s., Zdeněk Sameš, Silnice LK a.s.
Zdeněk Sameš (20. 5. 2026 07:51) - schváleno představenstvem
Petr Správka (24. 6. 2026 09:22) - schváleno představenstvem</Log_schvalovani>
    <_Flow_SignoffStatus xmlns="8b673dc0-8509-40e9-b30f-da1c7f909cf0" xsi:nil="true"/>
    <ID_zakazky xmlns="8b673dc0-8509-40e9-b30f-da1c7f909cf0">386</ID_zakazky>
    <Stav_schvalovani xmlns="8b673dc0-8509-40e9-b30f-da1c7f909cf0">schváleno představenstvem</Stav_schvalovani>
    <Schvalovatele xmlns="8b673dc0-8509-40e9-b30f-da1c7f909cf0">petr.spravka@silnicelk.cz,zdenek.sames@silnicelk.cz</Schvalovatele>
    <Schvaleno xmlns="8b673dc0-8509-40e9-b30f-da1c7f909cf0">zdenek.sames@silnicelk.cz,petr.spravka@silnicelk.cz</Schvaleno>
    <Schvaleno_vsemi xmlns="8b673dc0-8509-40e9-b30f-da1c7f909cf0">false</Schvaleno_vsemi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BF50AA788BEBE44AE7F8454F3A8774B" ma:contentTypeVersion="33" ma:contentTypeDescription="Vytvoří nový dokument" ma:contentTypeScope="" ma:versionID="3de31cd22e4be6a6db86da2142538f5a">
  <xsd:schema xmlns:xsd="http://www.w3.org/2001/XMLSchema" xmlns:xs="http://www.w3.org/2001/XMLSchema" xmlns:p="http://schemas.microsoft.com/office/2006/metadata/properties" xmlns:ns2="8b673dc0-8509-40e9-b30f-da1c7f909cf0" xmlns:ns3="306b9aeb-5409-4100-b912-23ae4822dfda" targetNamespace="http://schemas.microsoft.com/office/2006/metadata/properties" ma:root="true" ma:fieldsID="2b4683e579a4a24c2d2eb74a837e6027" ns2:_="" ns3:_="">
    <xsd:import namespace="8b673dc0-8509-40e9-b30f-da1c7f909cf0"/>
    <xsd:import namespace="306b9aeb-5409-4100-b912-23ae4822dfda"/>
    <xsd:element name="properties">
      <xsd:complexType>
        <xsd:sequence>
          <xsd:element name="documentManagement">
            <xsd:complexType>
              <xsd:all>
                <xsd:element ref="ns2:Nazev_dokumentu" minOccurs="0"/>
                <xsd:element ref="ns2:ID_zakazky" minOccurs="0"/>
                <xsd:element ref="ns2:MediaServiceMetadata" minOccurs="0"/>
                <xsd:element ref="ns2:MediaServiceFastMetadata" minOccurs="0"/>
                <xsd:element ref="ns2:Hotovo" minOccurs="0"/>
                <xsd:element ref="ns2:typ_dokumentu" minOccurs="0"/>
                <xsd:element ref="ns2:Log_schvalovani" minOccurs="0"/>
                <xsd:element ref="ns2:Stav_schvalovani" minOccurs="0"/>
                <xsd:element ref="ns2:Schvalovatele" minOccurs="0"/>
                <xsd:element ref="ns2:Schvaleno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Nepodleha_schvalovani" minOccurs="0"/>
                <xsd:element ref="ns2:Schvaleno_vsemi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OCR" minOccurs="0"/>
                <xsd:element ref="ns2:MediaServiceSearchProperties" minOccurs="0"/>
                <xsd:element ref="ns2:MediaServiceDateTake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73dc0-8509-40e9-b30f-da1c7f909cf0" elementFormDefault="qualified">
    <xsd:import namespace="http://schemas.microsoft.com/office/2006/documentManagement/types"/>
    <xsd:import namespace="http://schemas.microsoft.com/office/infopath/2007/PartnerControls"/>
    <xsd:element name="Nazev_dokumentu" ma:index="8" nillable="true" ma:displayName="Nazev_dokumentu" ma:format="Dropdown" ma:internalName="Nazev_dokumentu">
      <xsd:simpleType>
        <xsd:restriction base="dms:Text">
          <xsd:maxLength value="255"/>
        </xsd:restriction>
      </xsd:simpleType>
    </xsd:element>
    <xsd:element name="ID_zakazky" ma:index="9" nillable="true" ma:displayName="ID_zakazky" ma:format="Dropdown" ma:list="78296c0f-90f4-42c5-9f68-3d1a3c840b93" ma:internalName="ID_zakazky" ma:readOnly="false" ma:showField="ID_zakazka">
      <xsd:simpleType>
        <xsd:restriction base="dms:Lookup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Hotovo" ma:index="12" nillable="true" ma:displayName="Hotovo" ma:default="0" ma:format="Dropdown" ma:internalName="Hotovo">
      <xsd:simpleType>
        <xsd:restriction base="dms:Boolean"/>
      </xsd:simpleType>
    </xsd:element>
    <xsd:element name="typ_dokumentu" ma:index="13" nillable="true" ma:displayName="typ_dokumentu" ma:format="Dropdown" ma:internalName="typ_dokumentu">
      <xsd:simpleType>
        <xsd:restriction base="dms:Text">
          <xsd:maxLength value="255"/>
        </xsd:restriction>
      </xsd:simpleType>
    </xsd:element>
    <xsd:element name="Log_schvalovani" ma:index="14" nillable="true" ma:displayName="Log_schvalovani" ma:internalName="Log_schvalovani">
      <xsd:simpleType>
        <xsd:restriction base="dms:Note">
          <xsd:maxLength value="255"/>
        </xsd:restriction>
      </xsd:simpleType>
    </xsd:element>
    <xsd:element name="Stav_schvalovani" ma:index="15" nillable="true" ma:displayName="Stav_schvalovani" ma:format="Dropdown" ma:internalName="Stav_schvalovani">
      <xsd:simpleType>
        <xsd:restriction base="dms:Choice">
          <xsd:enumeration value="čeká na schválení administrátorem"/>
          <xsd:enumeration value="schváleno administrátorem"/>
          <xsd:enumeration value="zamítnuto administrátorem"/>
          <xsd:enumeration value="čeká na schválení představenstvem"/>
          <xsd:enumeration value="schváleno představenstvem"/>
          <xsd:enumeration value="zamítnuto představenstvem"/>
          <xsd:enumeration value="nepodléhá schvalování"/>
          <xsd:enumeration value="storno"/>
        </xsd:restriction>
      </xsd:simpleType>
    </xsd:element>
    <xsd:element name="Schvalovatele" ma:index="16" nillable="true" ma:displayName="Schvalovatele" ma:internalName="Schvalovatele">
      <xsd:simpleType>
        <xsd:restriction base="dms:Text">
          <xsd:maxLength value="255"/>
        </xsd:restriction>
      </xsd:simpleType>
    </xsd:element>
    <xsd:element name="Schvaleno" ma:index="17" nillable="true" ma:displayName="Schvaleno" ma:internalName="Schvaleno">
      <xsd:simpleType>
        <xsd:restriction base="dms:Text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Značky obrázků" ma:readOnly="false" ma:fieldId="{5cf76f15-5ced-4ddc-b409-7134ff3c332f}" ma:taxonomyMulti="true" ma:sspId="67d122ed-378b-4ac5-8483-4532fc6b7f4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Nepodleha_schvalovani" ma:index="23" nillable="true" ma:displayName="Nepodleha_schvalovani" ma:default="0" ma:format="Dropdown" ma:internalName="Nepodleha_schvalovani">
      <xsd:simpleType>
        <xsd:restriction base="dms:Boolean"/>
      </xsd:simpleType>
    </xsd:element>
    <xsd:element name="Schvaleno_vsemi" ma:index="24" nillable="true" ma:displayName="Schvaleno_vsemi" ma:default="0" ma:internalName="Schvaleno_vsemi">
      <xsd:simpleType>
        <xsd:restriction base="dms:Boolean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Flow_SignoffStatus" ma:index="31" nillable="true" ma:displayName="Stav odsouhlasení" ma:internalName="Stav_x0020_odsouhlasen_x00ed_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b9aeb-5409-4100-b912-23ae4822dfda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36f88195-da12-4945-96c9-3cc4b7d59c9b}" ma:internalName="TaxCatchAll" ma:showField="CatchAllData" ma:web="306b9aeb-5409-4100-b912-23ae4822df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35CD23-0EE8-4F58-843F-BE5A2A0724D7}">
  <ds:schemaRefs>
    <ds:schemaRef ds:uri="http://schemas.microsoft.com/office/2006/metadata/properties"/>
    <ds:schemaRef ds:uri="http://schemas.microsoft.com/office/infopath/2007/PartnerControls"/>
    <ds:schemaRef ds:uri="8b673dc0-8509-40e9-b30f-da1c7f909cf0"/>
    <ds:schemaRef ds:uri="306b9aeb-5409-4100-b912-23ae4822dfda"/>
  </ds:schemaRefs>
</ds:datastoreItem>
</file>

<file path=customXml/itemProps2.xml><?xml version="1.0" encoding="utf-8"?>
<ds:datastoreItem xmlns:ds="http://schemas.openxmlformats.org/officeDocument/2006/customXml" ds:itemID="{653FAF1F-0385-456A-9BB4-F92BF06027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673dc0-8509-40e9-b30f-da1c7f909cf0"/>
    <ds:schemaRef ds:uri="306b9aeb-5409-4100-b912-23ae4822df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F2F4DA-43DF-4356-8503-CBB1270D89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 01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01 1 Pol'!Názvy_tisku</vt:lpstr>
      <vt:lpstr>oadresa</vt:lpstr>
      <vt:lpstr>Stavba!Objednatel</vt:lpstr>
      <vt:lpstr>Stavba!Objekt</vt:lpstr>
      <vt:lpstr>'SO 01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Manager/>
  <Company>RTS, a.s.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Markovi</dc:creator>
  <cp:keywords/>
  <dc:description/>
  <cp:lastModifiedBy>Monika Poslová, Silnice LK a.s.</cp:lastModifiedBy>
  <cp:revision/>
  <cp:lastPrinted>2026-08-04T09:20:10Z</cp:lastPrinted>
  <dcterms:created xsi:type="dcterms:W3CDTF">2009-04-08T07:15:50Z</dcterms:created>
  <dcterms:modified xsi:type="dcterms:W3CDTF">2026-08-04T09:20:59Z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0x010100BBF50AA788BEBE44AE7F8454F3A8774B</vt:lpwstr>
  </property>
  <property fmtid="{D5CDD505-2E9C-101B-9397-08002B2CF9AE}" pid="3" name="_ExtendedDescription">
    <vt:lpwstr/>
  </property>
  <property fmtid="{D5CDD505-2E9C-101B-9397-08002B2CF9AE}" pid="4" name="MediaServiceImageTags">
    <vt:lpwstr/>
  </property>
</Properties>
</file>